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770" windowHeight="10290"/>
  </bookViews>
  <sheets>
    <sheet name="02-01-01" sheetId="7" r:id="rId1"/>
    <sheet name="09-01-01" sheetId="8" state="hidden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'02-01-01'!$A$1:$L$622</definedName>
    <definedName name="_xlnm.Print_Area" localSheetId="1">'09-01-01'!$A$1:$L$185</definedName>
  </definedNames>
  <calcPr calcId="125725" iterate="1"/>
</workbook>
</file>

<file path=xl/calcChain.xml><?xml version="1.0" encoding="utf-8"?>
<calcChain xmlns="http://schemas.openxmlformats.org/spreadsheetml/2006/main">
  <c r="H183" i="8"/>
  <c r="H180"/>
  <c r="C183"/>
  <c r="C180"/>
  <c r="K40"/>
  <c r="C43"/>
  <c r="L174"/>
  <c r="L173"/>
  <c r="L167"/>
  <c r="L170"/>
  <c r="L169"/>
  <c r="L163"/>
  <c r="L162"/>
  <c r="L158"/>
  <c r="L143"/>
  <c r="L142"/>
  <c r="L138"/>
  <c r="L137"/>
  <c r="L127"/>
  <c r="L122"/>
  <c r="L121"/>
  <c r="L119" s="1"/>
  <c r="L117"/>
  <c r="L116"/>
  <c r="L115"/>
  <c r="L114"/>
  <c r="L113"/>
  <c r="L112"/>
  <c r="L110" s="1"/>
  <c r="L109"/>
  <c r="L108"/>
  <c r="L106"/>
  <c r="L104" s="1"/>
  <c r="L103"/>
  <c r="L97"/>
  <c r="L96"/>
  <c r="L95"/>
  <c r="L94"/>
  <c r="L90"/>
  <c r="L93"/>
  <c r="L92"/>
  <c r="L89"/>
  <c r="L84" s="1"/>
  <c r="L88"/>
  <c r="L86"/>
  <c r="L83"/>
  <c r="AW75"/>
  <c r="AT75"/>
  <c r="AO75"/>
  <c r="AE75"/>
  <c r="AD75"/>
  <c r="CB75"/>
  <c r="CC75"/>
  <c r="G74"/>
  <c r="E74"/>
  <c r="G73"/>
  <c r="E73"/>
  <c r="L70"/>
  <c r="J70"/>
  <c r="G70"/>
  <c r="F70"/>
  <c r="L69"/>
  <c r="J69"/>
  <c r="G69"/>
  <c r="F69"/>
  <c r="L68"/>
  <c r="J68"/>
  <c r="G68"/>
  <c r="F68"/>
  <c r="L67"/>
  <c r="L66" s="1"/>
  <c r="J67"/>
  <c r="G67"/>
  <c r="F67"/>
  <c r="E64"/>
  <c r="G64"/>
  <c r="D64"/>
  <c r="C64"/>
  <c r="AW63"/>
  <c r="L161" s="1"/>
  <c r="L159" s="1"/>
  <c r="AT63"/>
  <c r="L157" s="1"/>
  <c r="AO63"/>
  <c r="L135" s="1"/>
  <c r="L133" s="1"/>
  <c r="AE63"/>
  <c r="AD63"/>
  <c r="CB63"/>
  <c r="CC63"/>
  <c r="G62"/>
  <c r="E62"/>
  <c r="G61"/>
  <c r="E61"/>
  <c r="L58"/>
  <c r="J58"/>
  <c r="G58"/>
  <c r="F58"/>
  <c r="L57"/>
  <c r="J57"/>
  <c r="G57"/>
  <c r="F57"/>
  <c r="L56"/>
  <c r="J56"/>
  <c r="G56"/>
  <c r="F56"/>
  <c r="L55"/>
  <c r="L54" s="1"/>
  <c r="J55"/>
  <c r="G55"/>
  <c r="F55"/>
  <c r="E52"/>
  <c r="G52"/>
  <c r="D52"/>
  <c r="C52"/>
  <c r="A27"/>
  <c r="A25"/>
  <c r="A22"/>
  <c r="F16"/>
  <c r="F14"/>
  <c r="A1"/>
  <c r="H620" i="7"/>
  <c r="H617"/>
  <c r="C620"/>
  <c r="C617"/>
  <c r="C43"/>
  <c r="L607"/>
  <c r="L600"/>
  <c r="L599"/>
  <c r="L595"/>
  <c r="L583"/>
  <c r="L582"/>
  <c r="L581"/>
  <c r="L580"/>
  <c r="L579"/>
  <c r="L578"/>
  <c r="L576" s="1"/>
  <c r="L575"/>
  <c r="L574"/>
  <c r="L572"/>
  <c r="L570" s="1"/>
  <c r="L569"/>
  <c r="L564"/>
  <c r="L559"/>
  <c r="L551"/>
  <c r="L550"/>
  <c r="L546"/>
  <c r="L533"/>
  <c r="L531"/>
  <c r="L530"/>
  <c r="L526"/>
  <c r="G511"/>
  <c r="G510"/>
  <c r="L509"/>
  <c r="L508"/>
  <c r="L505"/>
  <c r="L503"/>
  <c r="L496"/>
  <c r="L495"/>
  <c r="L491"/>
  <c r="L488"/>
  <c r="BK481"/>
  <c r="L502" s="1"/>
  <c r="L500" s="1"/>
  <c r="AY481"/>
  <c r="AT481"/>
  <c r="L490" s="1"/>
  <c r="AR481"/>
  <c r="L485" s="1"/>
  <c r="AO481"/>
  <c r="AN481"/>
  <c r="BA481"/>
  <c r="L499" s="1"/>
  <c r="AZ481"/>
  <c r="L498" s="1"/>
  <c r="AE481"/>
  <c r="AD481"/>
  <c r="K481"/>
  <c r="L480"/>
  <c r="AW481" s="1"/>
  <c r="L494" s="1"/>
  <c r="L492" s="1"/>
  <c r="J480"/>
  <c r="E480"/>
  <c r="I481" s="1"/>
  <c r="G480"/>
  <c r="D480"/>
  <c r="G476"/>
  <c r="G475"/>
  <c r="L474"/>
  <c r="L470"/>
  <c r="L468"/>
  <c r="L467"/>
  <c r="L465" s="1"/>
  <c r="L461"/>
  <c r="L460"/>
  <c r="L456"/>
  <c r="AX446"/>
  <c r="AT446"/>
  <c r="AR446"/>
  <c r="AO446"/>
  <c r="AN446"/>
  <c r="BA446"/>
  <c r="AZ446"/>
  <c r="AE446"/>
  <c r="AD446"/>
  <c r="K446"/>
  <c r="L445"/>
  <c r="AW446" s="1"/>
  <c r="J445"/>
  <c r="E445"/>
  <c r="I446" s="1"/>
  <c r="G445"/>
  <c r="D445"/>
  <c r="B445"/>
  <c r="AT444"/>
  <c r="AR444"/>
  <c r="AO444"/>
  <c r="L453" s="1"/>
  <c r="AN444"/>
  <c r="BA444"/>
  <c r="AZ444"/>
  <c r="L463" s="1"/>
  <c r="AE444"/>
  <c r="AD444"/>
  <c r="K444"/>
  <c r="I444"/>
  <c r="L443"/>
  <c r="AW444" s="1"/>
  <c r="J443"/>
  <c r="E443"/>
  <c r="G443"/>
  <c r="D443"/>
  <c r="B443"/>
  <c r="AT442"/>
  <c r="L455" s="1"/>
  <c r="AR442"/>
  <c r="L450" s="1"/>
  <c r="AO442"/>
  <c r="AN442"/>
  <c r="BA442"/>
  <c r="L464" s="1"/>
  <c r="AZ442"/>
  <c r="AE442"/>
  <c r="AD442"/>
  <c r="C441"/>
  <c r="L440"/>
  <c r="AW442" s="1"/>
  <c r="L459" s="1"/>
  <c r="L457" s="1"/>
  <c r="J440"/>
  <c r="E440"/>
  <c r="G440"/>
  <c r="D440"/>
  <c r="C440"/>
  <c r="B440"/>
  <c r="G436"/>
  <c r="G435"/>
  <c r="L433"/>
  <c r="L430"/>
  <c r="L428"/>
  <c r="L424"/>
  <c r="L421"/>
  <c r="L420"/>
  <c r="L416"/>
  <c r="BK406"/>
  <c r="AT406"/>
  <c r="AR406"/>
  <c r="AO406"/>
  <c r="AN406"/>
  <c r="BA406"/>
  <c r="AZ406"/>
  <c r="AE406"/>
  <c r="AD406"/>
  <c r="K406"/>
  <c r="I406"/>
  <c r="L405"/>
  <c r="AW406" s="1"/>
  <c r="J405"/>
  <c r="E405"/>
  <c r="G405"/>
  <c r="D405"/>
  <c r="AT404"/>
  <c r="AR404"/>
  <c r="AO404"/>
  <c r="L413" s="1"/>
  <c r="BA404"/>
  <c r="AZ404"/>
  <c r="AE404"/>
  <c r="AD404"/>
  <c r="K404"/>
  <c r="L403"/>
  <c r="BK404" s="1"/>
  <c r="J403"/>
  <c r="E403"/>
  <c r="I404" s="1"/>
  <c r="G403"/>
  <c r="D403"/>
  <c r="AY402"/>
  <c r="AT402"/>
  <c r="L415" s="1"/>
  <c r="AR402"/>
  <c r="L410" s="1"/>
  <c r="AO402"/>
  <c r="AN402"/>
  <c r="BA402"/>
  <c r="AZ402"/>
  <c r="L423" s="1"/>
  <c r="AE402"/>
  <c r="AD402"/>
  <c r="K402"/>
  <c r="L401"/>
  <c r="BK402" s="1"/>
  <c r="J401"/>
  <c r="E401"/>
  <c r="I402" s="1"/>
  <c r="G401"/>
  <c r="D401"/>
  <c r="L395"/>
  <c r="L394"/>
  <c r="L391"/>
  <c r="L389"/>
  <c r="L388"/>
  <c r="L386" s="1"/>
  <c r="L382"/>
  <c r="L381"/>
  <c r="L377"/>
  <c r="AE367"/>
  <c r="AD367"/>
  <c r="G366"/>
  <c r="E366"/>
  <c r="G365"/>
  <c r="E365"/>
  <c r="BA363"/>
  <c r="AZ363"/>
  <c r="AE363"/>
  <c r="AD363"/>
  <c r="E363"/>
  <c r="G363"/>
  <c r="D363"/>
  <c r="C363"/>
  <c r="B363"/>
  <c r="L361"/>
  <c r="I361"/>
  <c r="H361"/>
  <c r="J361" s="1"/>
  <c r="G361"/>
  <c r="L360"/>
  <c r="I360"/>
  <c r="H360"/>
  <c r="J360" s="1"/>
  <c r="G360"/>
  <c r="L359"/>
  <c r="L358" s="1"/>
  <c r="AW367" s="1"/>
  <c r="I359"/>
  <c r="H359"/>
  <c r="J359" s="1"/>
  <c r="G359"/>
  <c r="L355"/>
  <c r="L354" s="1"/>
  <c r="AO367" s="1"/>
  <c r="L357"/>
  <c r="J357"/>
  <c r="G357"/>
  <c r="L356"/>
  <c r="J356"/>
  <c r="G356"/>
  <c r="L353"/>
  <c r="L352" s="1"/>
  <c r="J353"/>
  <c r="G353"/>
  <c r="C351"/>
  <c r="E350"/>
  <c r="G350"/>
  <c r="D350"/>
  <c r="C350"/>
  <c r="AT349"/>
  <c r="AO349"/>
  <c r="AE349"/>
  <c r="AD349"/>
  <c r="G348"/>
  <c r="E348"/>
  <c r="G347"/>
  <c r="E347"/>
  <c r="BA345"/>
  <c r="AZ345"/>
  <c r="AE345"/>
  <c r="AD345"/>
  <c r="E345"/>
  <c r="G345"/>
  <c r="D345"/>
  <c r="C345"/>
  <c r="B345"/>
  <c r="L342"/>
  <c r="AW349" s="1"/>
  <c r="L343"/>
  <c r="I343"/>
  <c r="H343"/>
  <c r="J343" s="1"/>
  <c r="G343"/>
  <c r="L341"/>
  <c r="L340" s="1"/>
  <c r="J341"/>
  <c r="G341"/>
  <c r="E339"/>
  <c r="G339"/>
  <c r="D339"/>
  <c r="C339"/>
  <c r="AW338"/>
  <c r="AE338"/>
  <c r="AD338"/>
  <c r="G337"/>
  <c r="E337"/>
  <c r="G336"/>
  <c r="E336"/>
  <c r="BA334"/>
  <c r="AZ334"/>
  <c r="AE334"/>
  <c r="AD334"/>
  <c r="E334"/>
  <c r="G334"/>
  <c r="D334"/>
  <c r="C334"/>
  <c r="B334"/>
  <c r="L331"/>
  <c r="L330" s="1"/>
  <c r="AO338" s="1"/>
  <c r="L374" s="1"/>
  <c r="L332"/>
  <c r="J332"/>
  <c r="G332"/>
  <c r="L328"/>
  <c r="L329"/>
  <c r="J329"/>
  <c r="G329"/>
  <c r="E327"/>
  <c r="G327"/>
  <c r="D327"/>
  <c r="C327"/>
  <c r="G323"/>
  <c r="G322"/>
  <c r="L320"/>
  <c r="L317"/>
  <c r="L315"/>
  <c r="L310"/>
  <c r="L308"/>
  <c r="L307"/>
  <c r="L303"/>
  <c r="L297"/>
  <c r="AY293"/>
  <c r="L321" s="1"/>
  <c r="AT293"/>
  <c r="L302" s="1"/>
  <c r="AR293"/>
  <c r="L309" s="1"/>
  <c r="AO293"/>
  <c r="L300" s="1"/>
  <c r="BA293"/>
  <c r="L311" s="1"/>
  <c r="AZ293"/>
  <c r="AE293"/>
  <c r="AD293"/>
  <c r="K293"/>
  <c r="L292"/>
  <c r="BK293" s="1"/>
  <c r="L314" s="1"/>
  <c r="L312" s="1"/>
  <c r="J292"/>
  <c r="E292"/>
  <c r="I293" s="1"/>
  <c r="G292"/>
  <c r="D292"/>
  <c r="G288"/>
  <c r="G287"/>
  <c r="L286"/>
  <c r="L282"/>
  <c r="L280"/>
  <c r="L279"/>
  <c r="L277" s="1"/>
  <c r="L276"/>
  <c r="L273"/>
  <c r="L272"/>
  <c r="L268"/>
  <c r="AW258"/>
  <c r="AT258"/>
  <c r="AR258"/>
  <c r="AO258"/>
  <c r="BA258"/>
  <c r="AZ258"/>
  <c r="AE258"/>
  <c r="AD258"/>
  <c r="L257"/>
  <c r="K258" s="1"/>
  <c r="I258" s="1"/>
  <c r="J257"/>
  <c r="I257"/>
  <c r="H257"/>
  <c r="E257"/>
  <c r="G257"/>
  <c r="D257"/>
  <c r="C257"/>
  <c r="B257"/>
  <c r="AW256"/>
  <c r="AT256"/>
  <c r="AR256"/>
  <c r="AO256"/>
  <c r="AN256"/>
  <c r="BA256"/>
  <c r="AZ256"/>
  <c r="AE256"/>
  <c r="AD256"/>
  <c r="K256"/>
  <c r="I256" s="1"/>
  <c r="L255"/>
  <c r="I255"/>
  <c r="H255"/>
  <c r="J255" s="1"/>
  <c r="E255"/>
  <c r="G255"/>
  <c r="D255"/>
  <c r="C255"/>
  <c r="B255"/>
  <c r="AT254"/>
  <c r="L267" s="1"/>
  <c r="AR254"/>
  <c r="L262" s="1"/>
  <c r="AO254"/>
  <c r="AN254"/>
  <c r="BA254"/>
  <c r="AZ254"/>
  <c r="AE254"/>
  <c r="AD254"/>
  <c r="C253"/>
  <c r="L252"/>
  <c r="K254" s="1"/>
  <c r="J252"/>
  <c r="E252"/>
  <c r="G252"/>
  <c r="D252"/>
  <c r="C252"/>
  <c r="B252"/>
  <c r="AX251"/>
  <c r="L285" s="1"/>
  <c r="AT251"/>
  <c r="L525" s="1"/>
  <c r="AR251"/>
  <c r="L532" s="1"/>
  <c r="AO251"/>
  <c r="L265" s="1"/>
  <c r="BA251"/>
  <c r="L534" s="1"/>
  <c r="AZ251"/>
  <c r="L275" s="1"/>
  <c r="AE251"/>
  <c r="AD251"/>
  <c r="L250"/>
  <c r="K251" s="1"/>
  <c r="I251" s="1"/>
  <c r="J250"/>
  <c r="E250"/>
  <c r="G250"/>
  <c r="D250"/>
  <c r="B250"/>
  <c r="G246"/>
  <c r="G245"/>
  <c r="L243"/>
  <c r="L240"/>
  <c r="L238"/>
  <c r="L232"/>
  <c r="L231"/>
  <c r="L230"/>
  <c r="L226"/>
  <c r="L225"/>
  <c r="BK216"/>
  <c r="L558" s="1"/>
  <c r="L556" s="1"/>
  <c r="AY216"/>
  <c r="L244" s="1"/>
  <c r="AT216"/>
  <c r="AR216"/>
  <c r="L220" s="1"/>
  <c r="AO216"/>
  <c r="L223" s="1"/>
  <c r="L221" s="1"/>
  <c r="AN216"/>
  <c r="BA216"/>
  <c r="L234" s="1"/>
  <c r="AZ216"/>
  <c r="L233" s="1"/>
  <c r="AE216"/>
  <c r="AD216"/>
  <c r="L215"/>
  <c r="K216" s="1"/>
  <c r="J215"/>
  <c r="E215"/>
  <c r="G215"/>
  <c r="D215"/>
  <c r="L209"/>
  <c r="L208"/>
  <c r="L205"/>
  <c r="L200"/>
  <c r="L203"/>
  <c r="L202"/>
  <c r="L196"/>
  <c r="L195"/>
  <c r="L191"/>
  <c r="AT181"/>
  <c r="AE181"/>
  <c r="AD181"/>
  <c r="G180"/>
  <c r="E180"/>
  <c r="G179"/>
  <c r="E179"/>
  <c r="BA177"/>
  <c r="AZ177"/>
  <c r="AE177"/>
  <c r="AD177"/>
  <c r="E177"/>
  <c r="G177"/>
  <c r="D177"/>
  <c r="C177"/>
  <c r="B177"/>
  <c r="L175"/>
  <c r="J175"/>
  <c r="I175"/>
  <c r="H175"/>
  <c r="G175"/>
  <c r="L174"/>
  <c r="I174"/>
  <c r="H174"/>
  <c r="J174" s="1"/>
  <c r="G174"/>
  <c r="L173"/>
  <c r="L172" s="1"/>
  <c r="AW181" s="1"/>
  <c r="I173"/>
  <c r="H173"/>
  <c r="J173" s="1"/>
  <c r="G173"/>
  <c r="L168"/>
  <c r="L167" s="1"/>
  <c r="AO181" s="1"/>
  <c r="L171"/>
  <c r="J171"/>
  <c r="G171"/>
  <c r="L170"/>
  <c r="J170"/>
  <c r="G170"/>
  <c r="L169"/>
  <c r="J169"/>
  <c r="G169"/>
  <c r="L165"/>
  <c r="L166"/>
  <c r="J166"/>
  <c r="G166"/>
  <c r="C164"/>
  <c r="E163"/>
  <c r="G163"/>
  <c r="D163"/>
  <c r="C163"/>
  <c r="AT162"/>
  <c r="AO162"/>
  <c r="AE162"/>
  <c r="AD162"/>
  <c r="G161"/>
  <c r="E161"/>
  <c r="G160"/>
  <c r="E160"/>
  <c r="BA158"/>
  <c r="AZ158"/>
  <c r="AE158"/>
  <c r="AD158"/>
  <c r="E158"/>
  <c r="G158"/>
  <c r="D158"/>
  <c r="C158"/>
  <c r="B158"/>
  <c r="L154"/>
  <c r="AW162" s="1"/>
  <c r="L156"/>
  <c r="I156"/>
  <c r="H156"/>
  <c r="J156" s="1"/>
  <c r="G156"/>
  <c r="L155"/>
  <c r="J155"/>
  <c r="I155"/>
  <c r="H155"/>
  <c r="G155"/>
  <c r="L153"/>
  <c r="L152" s="1"/>
  <c r="J153"/>
  <c r="G153"/>
  <c r="E151"/>
  <c r="G151"/>
  <c r="D151"/>
  <c r="C151"/>
  <c r="AT150"/>
  <c r="AE150"/>
  <c r="AD150"/>
  <c r="G149"/>
  <c r="E149"/>
  <c r="G148"/>
  <c r="E148"/>
  <c r="BA146"/>
  <c r="AZ146"/>
  <c r="AE146"/>
  <c r="AD146"/>
  <c r="E146"/>
  <c r="G146"/>
  <c r="D146"/>
  <c r="C146"/>
  <c r="B146"/>
  <c r="L144"/>
  <c r="J144"/>
  <c r="I144"/>
  <c r="H144"/>
  <c r="G144"/>
  <c r="L143"/>
  <c r="I143"/>
  <c r="H143"/>
  <c r="J143" s="1"/>
  <c r="G143"/>
  <c r="L142"/>
  <c r="I142"/>
  <c r="H142"/>
  <c r="J142" s="1"/>
  <c r="G142"/>
  <c r="L141"/>
  <c r="I141"/>
  <c r="H141"/>
  <c r="J141" s="1"/>
  <c r="G141"/>
  <c r="L140"/>
  <c r="I140"/>
  <c r="H140"/>
  <c r="J140" s="1"/>
  <c r="G140"/>
  <c r="L139"/>
  <c r="J139"/>
  <c r="I139"/>
  <c r="H139"/>
  <c r="G139"/>
  <c r="L138"/>
  <c r="L137" s="1"/>
  <c r="AW150" s="1"/>
  <c r="J138"/>
  <c r="G138"/>
  <c r="L133"/>
  <c r="L136"/>
  <c r="J136"/>
  <c r="G136"/>
  <c r="L135"/>
  <c r="J135"/>
  <c r="G135"/>
  <c r="L134"/>
  <c r="L132" s="1"/>
  <c r="AO150" s="1"/>
  <c r="J134"/>
  <c r="G134"/>
  <c r="L131"/>
  <c r="L130" s="1"/>
  <c r="J131"/>
  <c r="G131"/>
  <c r="C129"/>
  <c r="E128"/>
  <c r="G128"/>
  <c r="D128"/>
  <c r="C128"/>
  <c r="AE127"/>
  <c r="AD127"/>
  <c r="G126"/>
  <c r="E126"/>
  <c r="G125"/>
  <c r="E125"/>
  <c r="BA123"/>
  <c r="AZ123"/>
  <c r="AE123"/>
  <c r="AD123"/>
  <c r="E123"/>
  <c r="G123"/>
  <c r="D123"/>
  <c r="C123"/>
  <c r="B123"/>
  <c r="L121"/>
  <c r="I121"/>
  <c r="H121"/>
  <c r="J121" s="1"/>
  <c r="G121"/>
  <c r="L120"/>
  <c r="I120"/>
  <c r="H120"/>
  <c r="J120" s="1"/>
  <c r="G120"/>
  <c r="L119"/>
  <c r="L117" s="1"/>
  <c r="AW127" s="1"/>
  <c r="J119"/>
  <c r="I119"/>
  <c r="H119"/>
  <c r="G119"/>
  <c r="L118"/>
  <c r="I118"/>
  <c r="J118" s="1"/>
  <c r="H118"/>
  <c r="G118"/>
  <c r="L112"/>
  <c r="AT127" s="1"/>
  <c r="L116"/>
  <c r="J116"/>
  <c r="G116"/>
  <c r="L115"/>
  <c r="J115"/>
  <c r="G115"/>
  <c r="L114"/>
  <c r="L111" s="1"/>
  <c r="J114"/>
  <c r="G114"/>
  <c r="L113"/>
  <c r="J113"/>
  <c r="G113"/>
  <c r="L109"/>
  <c r="L110"/>
  <c r="J110"/>
  <c r="G110"/>
  <c r="C108"/>
  <c r="E107"/>
  <c r="G107"/>
  <c r="D107"/>
  <c r="C107"/>
  <c r="AE106"/>
  <c r="AD106"/>
  <c r="G105"/>
  <c r="E105"/>
  <c r="G104"/>
  <c r="E104"/>
  <c r="BA102"/>
  <c r="AZ102"/>
  <c r="AE102"/>
  <c r="AD102"/>
  <c r="E102"/>
  <c r="G102"/>
  <c r="D102"/>
  <c r="C102"/>
  <c r="B102"/>
  <c r="L100"/>
  <c r="L99" s="1"/>
  <c r="AW106" s="1"/>
  <c r="I100"/>
  <c r="H100"/>
  <c r="J100" s="1"/>
  <c r="G100"/>
  <c r="L97"/>
  <c r="L96" s="1"/>
  <c r="AO106" s="1"/>
  <c r="L98"/>
  <c r="J98"/>
  <c r="G98"/>
  <c r="L95"/>
  <c r="L94" s="1"/>
  <c r="J95"/>
  <c r="G95"/>
  <c r="C93"/>
  <c r="E92"/>
  <c r="G92"/>
  <c r="D92"/>
  <c r="C92"/>
  <c r="AE91"/>
  <c r="AD91"/>
  <c r="G90"/>
  <c r="E90"/>
  <c r="G89"/>
  <c r="E89"/>
  <c r="BA87"/>
  <c r="AZ87"/>
  <c r="AE87"/>
  <c r="AD87"/>
  <c r="L87"/>
  <c r="AW87" s="1"/>
  <c r="H87"/>
  <c r="E87"/>
  <c r="G87"/>
  <c r="D87"/>
  <c r="C87"/>
  <c r="B87"/>
  <c r="BA86"/>
  <c r="AZ86"/>
  <c r="AE86"/>
  <c r="AD86"/>
  <c r="E86"/>
  <c r="G86"/>
  <c r="D86"/>
  <c r="C86"/>
  <c r="B86"/>
  <c r="L84"/>
  <c r="J84"/>
  <c r="I84"/>
  <c r="H84"/>
  <c r="G84"/>
  <c r="L83"/>
  <c r="J83"/>
  <c r="I83"/>
  <c r="H83"/>
  <c r="G83"/>
  <c r="L82"/>
  <c r="J82"/>
  <c r="I82"/>
  <c r="H82"/>
  <c r="G82"/>
  <c r="L81"/>
  <c r="I81"/>
  <c r="H81"/>
  <c r="J81" s="1"/>
  <c r="G81"/>
  <c r="L80"/>
  <c r="I80"/>
  <c r="H80"/>
  <c r="J80" s="1"/>
  <c r="G80"/>
  <c r="L79"/>
  <c r="J79"/>
  <c r="I79"/>
  <c r="H79"/>
  <c r="G79"/>
  <c r="L78"/>
  <c r="I78"/>
  <c r="H78"/>
  <c r="J78" s="1"/>
  <c r="G78"/>
  <c r="L77"/>
  <c r="L72" s="1"/>
  <c r="AW91" s="1"/>
  <c r="J77"/>
  <c r="I77"/>
  <c r="H77"/>
  <c r="G77"/>
  <c r="L76"/>
  <c r="I76"/>
  <c r="J76" s="1"/>
  <c r="H76"/>
  <c r="G76"/>
  <c r="L75"/>
  <c r="I75"/>
  <c r="H75"/>
  <c r="J75" s="1"/>
  <c r="G75"/>
  <c r="L74"/>
  <c r="I74"/>
  <c r="J74" s="1"/>
  <c r="H74"/>
  <c r="G74"/>
  <c r="L73"/>
  <c r="J73"/>
  <c r="I73"/>
  <c r="H73"/>
  <c r="G73"/>
  <c r="L70"/>
  <c r="L69" s="1"/>
  <c r="AO91" s="1"/>
  <c r="L71"/>
  <c r="J71"/>
  <c r="G71"/>
  <c r="L67"/>
  <c r="L68"/>
  <c r="J68"/>
  <c r="G68"/>
  <c r="E66"/>
  <c r="G66"/>
  <c r="D66"/>
  <c r="C66"/>
  <c r="AT65"/>
  <c r="AO65"/>
  <c r="AE65"/>
  <c r="AD65"/>
  <c r="G64"/>
  <c r="E64"/>
  <c r="G63"/>
  <c r="E63"/>
  <c r="BA61"/>
  <c r="AZ61"/>
  <c r="AE61"/>
  <c r="AD61"/>
  <c r="E61"/>
  <c r="G61"/>
  <c r="D61"/>
  <c r="C61"/>
  <c r="B61"/>
  <c r="L59"/>
  <c r="L58" s="1"/>
  <c r="AW65" s="1"/>
  <c r="I59"/>
  <c r="H59"/>
  <c r="J59" s="1"/>
  <c r="G59"/>
  <c r="L56"/>
  <c r="L57"/>
  <c r="J57"/>
  <c r="G57"/>
  <c r="B55"/>
  <c r="E54"/>
  <c r="G54"/>
  <c r="D54"/>
  <c r="C54"/>
  <c r="A22"/>
  <c r="F16"/>
  <c r="F14"/>
  <c r="A1"/>
  <c r="L411" l="1"/>
  <c r="L122"/>
  <c r="AO127"/>
  <c r="I254"/>
  <c r="L427"/>
  <c r="L425" s="1"/>
  <c r="L567"/>
  <c r="L188"/>
  <c r="AR106"/>
  <c r="L101"/>
  <c r="AR162"/>
  <c r="L159" s="1"/>
  <c r="L157"/>
  <c r="L263"/>
  <c r="AR367"/>
  <c r="L364" s="1"/>
  <c r="L362"/>
  <c r="L486"/>
  <c r="L483" s="1"/>
  <c r="L506" s="1"/>
  <c r="AR63" i="8"/>
  <c r="L59"/>
  <c r="AR75"/>
  <c r="L72" s="1"/>
  <c r="L71"/>
  <c r="L543" i="7"/>
  <c r="AR150"/>
  <c r="L147" s="1"/>
  <c r="L145"/>
  <c r="AR349"/>
  <c r="L346" s="1"/>
  <c r="L344"/>
  <c r="L101" i="8"/>
  <c r="L99" s="1"/>
  <c r="I216" i="7"/>
  <c r="L298"/>
  <c r="L295" s="1"/>
  <c r="L318" s="1"/>
  <c r="L451"/>
  <c r="L448" s="1"/>
  <c r="L471" s="1"/>
  <c r="L81" i="8"/>
  <c r="L79" s="1"/>
  <c r="L333" i="7"/>
  <c r="L85"/>
  <c r="AN87"/>
  <c r="AR127"/>
  <c r="L124" s="1"/>
  <c r="AW216"/>
  <c r="L229" s="1"/>
  <c r="L227" s="1"/>
  <c r="L218" s="1"/>
  <c r="L241" s="1"/>
  <c r="AN251"/>
  <c r="AW254"/>
  <c r="AN258"/>
  <c r="AR338"/>
  <c r="K442"/>
  <c r="I442" s="1"/>
  <c r="L497"/>
  <c r="L606"/>
  <c r="L604" s="1"/>
  <c r="L60"/>
  <c r="AT338"/>
  <c r="AW402"/>
  <c r="L520"/>
  <c r="L592"/>
  <c r="L155" i="8"/>
  <c r="L153" s="1"/>
  <c r="AR65" i="7"/>
  <c r="AR91"/>
  <c r="L88" s="1"/>
  <c r="L176"/>
  <c r="L237"/>
  <c r="L235" s="1"/>
  <c r="L274"/>
  <c r="AY406"/>
  <c r="L422"/>
  <c r="AX444"/>
  <c r="L473" s="1"/>
  <c r="L523"/>
  <c r="L521" s="1"/>
  <c r="L141" i="8"/>
  <c r="L139" s="1"/>
  <c r="AT91" i="7"/>
  <c r="L545" s="1"/>
  <c r="AR181"/>
  <c r="L178" s="1"/>
  <c r="AN293"/>
  <c r="AN404"/>
  <c r="AW251"/>
  <c r="AT367"/>
  <c r="AY404"/>
  <c r="L434" s="1"/>
  <c r="L462"/>
  <c r="AT106"/>
  <c r="AW293"/>
  <c r="L306" s="1"/>
  <c r="L304" s="1"/>
  <c r="AW404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" i="3"/>
  <c r="Y1"/>
  <c r="CV1" s="1"/>
  <c r="CU1"/>
  <c r="CX1"/>
  <c r="DF1" s="1"/>
  <c r="CY1"/>
  <c r="CZ1"/>
  <c r="DA1"/>
  <c r="DB1"/>
  <c r="DC1"/>
  <c r="A2"/>
  <c r="Y2"/>
  <c r="CX2" s="1"/>
  <c r="CY2"/>
  <c r="CZ2"/>
  <c r="DA2"/>
  <c r="DB2"/>
  <c r="DC2"/>
  <c r="A3"/>
  <c r="Y3"/>
  <c r="CX3" s="1"/>
  <c r="CY3"/>
  <c r="CZ3"/>
  <c r="DB3" s="1"/>
  <c r="DA3"/>
  <c r="DC3"/>
  <c r="A4"/>
  <c r="Y4"/>
  <c r="CU4"/>
  <c r="CV4"/>
  <c r="CX4"/>
  <c r="DF4" s="1"/>
  <c r="CY4"/>
  <c r="CZ4"/>
  <c r="DA4"/>
  <c r="DB4"/>
  <c r="DC4"/>
  <c r="DG4"/>
  <c r="A5"/>
  <c r="Y5"/>
  <c r="CX5" s="1"/>
  <c r="CY5"/>
  <c r="CZ5"/>
  <c r="DA5"/>
  <c r="DB5"/>
  <c r="DC5"/>
  <c r="A6"/>
  <c r="Y6"/>
  <c r="CW6" s="1"/>
  <c r="CY6"/>
  <c r="CZ6"/>
  <c r="DA6"/>
  <c r="DB6"/>
  <c r="DC6"/>
  <c r="A7"/>
  <c r="Y7"/>
  <c r="CX7"/>
  <c r="DF7" s="1"/>
  <c r="DJ7" s="1"/>
  <c r="CY7"/>
  <c r="CZ7"/>
  <c r="DA7"/>
  <c r="DB7"/>
  <c r="DC7"/>
  <c r="DG7"/>
  <c r="DH7"/>
  <c r="A8"/>
  <c r="Y8"/>
  <c r="CX8"/>
  <c r="DH8" s="1"/>
  <c r="CY8"/>
  <c r="CZ8"/>
  <c r="DB8" s="1"/>
  <c r="DA8"/>
  <c r="DC8"/>
  <c r="DF8"/>
  <c r="DJ8" s="1"/>
  <c r="DG8"/>
  <c r="A9"/>
  <c r="Y9"/>
  <c r="CX9" s="1"/>
  <c r="CY9"/>
  <c r="CZ9"/>
  <c r="DA9"/>
  <c r="DB9"/>
  <c r="DC9"/>
  <c r="A10"/>
  <c r="Y10"/>
  <c r="CX10"/>
  <c r="DF10" s="1"/>
  <c r="DJ10" s="1"/>
  <c r="CY10"/>
  <c r="CZ10"/>
  <c r="DA10"/>
  <c r="DB10"/>
  <c r="DC10"/>
  <c r="A11"/>
  <c r="Y11"/>
  <c r="CX11" s="1"/>
  <c r="CY11"/>
  <c r="CZ11"/>
  <c r="DA11"/>
  <c r="DB11"/>
  <c r="DC11"/>
  <c r="A12"/>
  <c r="Y12"/>
  <c r="CX12" s="1"/>
  <c r="CY12"/>
  <c r="CZ12"/>
  <c r="DB12" s="1"/>
  <c r="DA12"/>
  <c r="DC12"/>
  <c r="A13"/>
  <c r="Y13"/>
  <c r="CX13"/>
  <c r="DF13" s="1"/>
  <c r="DJ13" s="1"/>
  <c r="CY13"/>
  <c r="CZ13"/>
  <c r="DB13" s="1"/>
  <c r="DA13"/>
  <c r="DC13"/>
  <c r="DG13"/>
  <c r="DI13"/>
  <c r="A14"/>
  <c r="Y14"/>
  <c r="CX14"/>
  <c r="DF14" s="1"/>
  <c r="DJ14" s="1"/>
  <c r="CY14"/>
  <c r="CZ14"/>
  <c r="DB14" s="1"/>
  <c r="DA14"/>
  <c r="DC14"/>
  <c r="DH14"/>
  <c r="A15"/>
  <c r="Y15"/>
  <c r="CX15" s="1"/>
  <c r="CY15"/>
  <c r="CZ15"/>
  <c r="DA15"/>
  <c r="DB15"/>
  <c r="DC15"/>
  <c r="A16"/>
  <c r="Y16"/>
  <c r="CX16" s="1"/>
  <c r="CY16"/>
  <c r="CZ16"/>
  <c r="DA16"/>
  <c r="DB16"/>
  <c r="DC16"/>
  <c r="A17"/>
  <c r="Y17"/>
  <c r="CX17"/>
  <c r="DF17" s="1"/>
  <c r="DJ17" s="1"/>
  <c r="CY17"/>
  <c r="CZ17"/>
  <c r="DB17" s="1"/>
  <c r="DA17"/>
  <c r="DC17"/>
  <c r="DH17"/>
  <c r="DI17"/>
  <c r="A18"/>
  <c r="Y18"/>
  <c r="CX18" s="1"/>
  <c r="CY18"/>
  <c r="CZ18"/>
  <c r="DA18"/>
  <c r="DB18"/>
  <c r="DC18"/>
  <c r="A19"/>
  <c r="Y19"/>
  <c r="CX19"/>
  <c r="DI19" s="1"/>
  <c r="CY19"/>
  <c r="CZ19"/>
  <c r="DA19"/>
  <c r="DB19"/>
  <c r="DC19"/>
  <c r="DF19"/>
  <c r="DJ19" s="1"/>
  <c r="DG19"/>
  <c r="DH19"/>
  <c r="A20"/>
  <c r="Y20"/>
  <c r="CX20"/>
  <c r="DG20" s="1"/>
  <c r="CY20"/>
  <c r="CZ20"/>
  <c r="DB20" s="1"/>
  <c r="DA20"/>
  <c r="DC20"/>
  <c r="DF20"/>
  <c r="DJ20" s="1"/>
  <c r="A21"/>
  <c r="Y21"/>
  <c r="CY21"/>
  <c r="CZ21"/>
  <c r="DA21"/>
  <c r="DB21"/>
  <c r="DC21"/>
  <c r="A22"/>
  <c r="Y22"/>
  <c r="CY22"/>
  <c r="CZ22"/>
  <c r="DB22" s="1"/>
  <c r="DA22"/>
  <c r="DC22"/>
  <c r="A23"/>
  <c r="Y23"/>
  <c r="CY23"/>
  <c r="CZ23"/>
  <c r="DB23" s="1"/>
  <c r="DA23"/>
  <c r="DC23"/>
  <c r="A24"/>
  <c r="Y24"/>
  <c r="CY24"/>
  <c r="CZ24"/>
  <c r="DA24"/>
  <c r="DB24"/>
  <c r="DC24"/>
  <c r="A25"/>
  <c r="Y25"/>
  <c r="CY25"/>
  <c r="CZ25"/>
  <c r="DA25"/>
  <c r="DB25"/>
  <c r="DC25"/>
  <c r="A26"/>
  <c r="Y26"/>
  <c r="CV26" s="1"/>
  <c r="CU26"/>
  <c r="CX26"/>
  <c r="DF26" s="1"/>
  <c r="CY26"/>
  <c r="CZ26"/>
  <c r="DA26"/>
  <c r="DB26"/>
  <c r="DC26"/>
  <c r="DG26"/>
  <c r="DH26"/>
  <c r="A27"/>
  <c r="Y27"/>
  <c r="CX27"/>
  <c r="DH27" s="1"/>
  <c r="CY27"/>
  <c r="CZ27"/>
  <c r="DB27" s="1"/>
  <c r="DA27"/>
  <c r="DC27"/>
  <c r="DF27"/>
  <c r="DG27"/>
  <c r="A28"/>
  <c r="Y28"/>
  <c r="CW28" s="1"/>
  <c r="CX28"/>
  <c r="DF28" s="1"/>
  <c r="CY28"/>
  <c r="CZ28"/>
  <c r="DA28"/>
  <c r="DB28"/>
  <c r="DC28"/>
  <c r="A29"/>
  <c r="Y29"/>
  <c r="CW29" s="1"/>
  <c r="CY29"/>
  <c r="CZ29"/>
  <c r="DB29" s="1"/>
  <c r="DA29"/>
  <c r="DC29"/>
  <c r="A30"/>
  <c r="Y30"/>
  <c r="CW30"/>
  <c r="CX30"/>
  <c r="DF30" s="1"/>
  <c r="CY30"/>
  <c r="CZ30"/>
  <c r="DB30" s="1"/>
  <c r="DA30"/>
  <c r="DC30"/>
  <c r="DH30"/>
  <c r="A31"/>
  <c r="Y31"/>
  <c r="CW31" s="1"/>
  <c r="CY31"/>
  <c r="CZ31"/>
  <c r="DA31"/>
  <c r="DB31"/>
  <c r="DC31"/>
  <c r="A32"/>
  <c r="Y32"/>
  <c r="CX32" s="1"/>
  <c r="CW32"/>
  <c r="CY32"/>
  <c r="CZ32"/>
  <c r="DA32"/>
  <c r="DB32"/>
  <c r="DC32"/>
  <c r="A33"/>
  <c r="Y33"/>
  <c r="CX33"/>
  <c r="DF33" s="1"/>
  <c r="DJ33" s="1"/>
  <c r="CY33"/>
  <c r="CZ33"/>
  <c r="DA33"/>
  <c r="DB33"/>
  <c r="DC33"/>
  <c r="DG33"/>
  <c r="DH33"/>
  <c r="A34"/>
  <c r="Y34"/>
  <c r="CX34"/>
  <c r="DG34" s="1"/>
  <c r="CY34"/>
  <c r="CZ34"/>
  <c r="DB34" s="1"/>
  <c r="DA34"/>
  <c r="DC34"/>
  <c r="DF34"/>
  <c r="DJ34" s="1"/>
  <c r="A35"/>
  <c r="Y35"/>
  <c r="CX35" s="1"/>
  <c r="CY35"/>
  <c r="CZ35"/>
  <c r="DA35"/>
  <c r="DB35"/>
  <c r="DC35"/>
  <c r="A36"/>
  <c r="Y36"/>
  <c r="CX36"/>
  <c r="DF36" s="1"/>
  <c r="DJ36" s="1"/>
  <c r="CY36"/>
  <c r="CZ36"/>
  <c r="DA36"/>
  <c r="DB36"/>
  <c r="DC36"/>
  <c r="A37"/>
  <c r="Y37"/>
  <c r="CX37" s="1"/>
  <c r="CU37"/>
  <c r="CY37"/>
  <c r="CZ37"/>
  <c r="DB37" s="1"/>
  <c r="DA37"/>
  <c r="DC37"/>
  <c r="A38"/>
  <c r="Y38"/>
  <c r="CX38"/>
  <c r="DF38" s="1"/>
  <c r="DJ38" s="1"/>
  <c r="CY38"/>
  <c r="CZ38"/>
  <c r="DB38" s="1"/>
  <c r="DA38"/>
  <c r="DC38"/>
  <c r="A39"/>
  <c r="Y39"/>
  <c r="CX39" s="1"/>
  <c r="CY39"/>
  <c r="CZ39"/>
  <c r="DA39"/>
  <c r="DB39"/>
  <c r="DC39"/>
  <c r="DG39"/>
  <c r="A40"/>
  <c r="Y40"/>
  <c r="CY40"/>
  <c r="CZ40"/>
  <c r="DA40"/>
  <c r="DB40"/>
  <c r="DC40"/>
  <c r="A41"/>
  <c r="Y41"/>
  <c r="CY41"/>
  <c r="CZ41"/>
  <c r="DA41"/>
  <c r="DB41"/>
  <c r="DC41"/>
  <c r="A42"/>
  <c r="Y42"/>
  <c r="CY42"/>
  <c r="CZ42"/>
  <c r="DA42"/>
  <c r="DB42"/>
  <c r="DC42"/>
  <c r="A43"/>
  <c r="Y43"/>
  <c r="CY43"/>
  <c r="CZ43"/>
  <c r="DA43"/>
  <c r="DB43"/>
  <c r="DC43"/>
  <c r="A44"/>
  <c r="Y44"/>
  <c r="CY44"/>
  <c r="CZ44"/>
  <c r="DB44" s="1"/>
  <c r="DA44"/>
  <c r="DC44"/>
  <c r="A45"/>
  <c r="Y45"/>
  <c r="CY45"/>
  <c r="CZ45"/>
  <c r="DA45"/>
  <c r="DB45"/>
  <c r="DC45"/>
  <c r="A46"/>
  <c r="Y46"/>
  <c r="CY46"/>
  <c r="CZ46"/>
  <c r="DA46"/>
  <c r="DB46"/>
  <c r="DC46"/>
  <c r="A47"/>
  <c r="Y47"/>
  <c r="CY47"/>
  <c r="CZ47"/>
  <c r="DB47" s="1"/>
  <c r="DA47"/>
  <c r="DC47"/>
  <c r="A48"/>
  <c r="Y48"/>
  <c r="CY48"/>
  <c r="CZ48"/>
  <c r="DA48"/>
  <c r="DB48"/>
  <c r="DC48"/>
  <c r="A49"/>
  <c r="Y49"/>
  <c r="CY49"/>
  <c r="CZ49"/>
  <c r="DA49"/>
  <c r="DB49"/>
  <c r="DC49"/>
  <c r="A50"/>
  <c r="Y50"/>
  <c r="CY50"/>
  <c r="CZ50"/>
  <c r="DB50" s="1"/>
  <c r="DA50"/>
  <c r="DC50"/>
  <c r="A51"/>
  <c r="Y51"/>
  <c r="CY51"/>
  <c r="CZ51"/>
  <c r="DA51"/>
  <c r="DB51"/>
  <c r="DC51"/>
  <c r="A52"/>
  <c r="Y52"/>
  <c r="CY52"/>
  <c r="CZ52"/>
  <c r="DB52" s="1"/>
  <c r="DA52"/>
  <c r="DC52"/>
  <c r="A53"/>
  <c r="Y53"/>
  <c r="CY53"/>
  <c r="CZ53"/>
  <c r="DB53" s="1"/>
  <c r="DA53"/>
  <c r="DC53"/>
  <c r="A54"/>
  <c r="Y54"/>
  <c r="CY54"/>
  <c r="CZ54"/>
  <c r="DA54"/>
  <c r="DB54"/>
  <c r="DC54"/>
  <c r="A55"/>
  <c r="Y55"/>
  <c r="CY55"/>
  <c r="CZ55"/>
  <c r="DB55" s="1"/>
  <c r="DA55"/>
  <c r="DC55"/>
  <c r="A56"/>
  <c r="Y56"/>
  <c r="CY56"/>
  <c r="CZ56"/>
  <c r="DA56"/>
  <c r="DB56"/>
  <c r="DC56"/>
  <c r="A57"/>
  <c r="Y57"/>
  <c r="CY57"/>
  <c r="CZ57"/>
  <c r="DA57"/>
  <c r="DB57"/>
  <c r="DC57"/>
  <c r="A58"/>
  <c r="Y58"/>
  <c r="CY58"/>
  <c r="CZ58"/>
  <c r="DB58" s="1"/>
  <c r="DA58"/>
  <c r="DC58"/>
  <c r="A59"/>
  <c r="Y59"/>
  <c r="CY59"/>
  <c r="CZ59"/>
  <c r="DA59"/>
  <c r="DB59"/>
  <c r="DC59"/>
  <c r="A60"/>
  <c r="Y60"/>
  <c r="CY60"/>
  <c r="CZ60"/>
  <c r="DB60" s="1"/>
  <c r="DA60"/>
  <c r="DC60"/>
  <c r="A61"/>
  <c r="Y61"/>
  <c r="CY61"/>
  <c r="CZ61"/>
  <c r="DB61" s="1"/>
  <c r="DA61"/>
  <c r="DC61"/>
  <c r="A62"/>
  <c r="Y62"/>
  <c r="CY62"/>
  <c r="CZ62"/>
  <c r="DA62"/>
  <c r="DB62"/>
  <c r="DC62"/>
  <c r="A63"/>
  <c r="Y63"/>
  <c r="CY63"/>
  <c r="CZ63"/>
  <c r="DA63"/>
  <c r="DB63"/>
  <c r="DC63"/>
  <c r="A64"/>
  <c r="Y64"/>
  <c r="CY64"/>
  <c r="CZ64"/>
  <c r="DA64"/>
  <c r="DB64"/>
  <c r="DC64"/>
  <c r="A65"/>
  <c r="Y65"/>
  <c r="CY65"/>
  <c r="CZ65"/>
  <c r="DB65" s="1"/>
  <c r="DA65"/>
  <c r="DC65"/>
  <c r="A66"/>
  <c r="Y66"/>
  <c r="CY66"/>
  <c r="CZ66"/>
  <c r="DA66"/>
  <c r="DB66"/>
  <c r="DC66"/>
  <c r="A67"/>
  <c r="Y67"/>
  <c r="CY67"/>
  <c r="CZ67"/>
  <c r="DA67"/>
  <c r="DB67"/>
  <c r="DC67"/>
  <c r="A68"/>
  <c r="Y68"/>
  <c r="CY68"/>
  <c r="CZ68"/>
  <c r="DA68"/>
  <c r="DB68"/>
  <c r="DC68"/>
  <c r="A69"/>
  <c r="Y69"/>
  <c r="CY69"/>
  <c r="CZ69"/>
  <c r="DB69" s="1"/>
  <c r="DA69"/>
  <c r="DC69"/>
  <c r="A70"/>
  <c r="Y70"/>
  <c r="CY70"/>
  <c r="CZ70"/>
  <c r="DB70" s="1"/>
  <c r="DA70"/>
  <c r="DC70"/>
  <c r="A71"/>
  <c r="Y71"/>
  <c r="CY71"/>
  <c r="CZ71"/>
  <c r="DB71" s="1"/>
  <c r="DA71"/>
  <c r="DC71"/>
  <c r="A72"/>
  <c r="Y72"/>
  <c r="CU72"/>
  <c r="CY72"/>
  <c r="CZ72"/>
  <c r="DB72" s="1"/>
  <c r="DA72"/>
  <c r="DC72"/>
  <c r="A73"/>
  <c r="Y73"/>
  <c r="CX73" s="1"/>
  <c r="CY73"/>
  <c r="CZ73"/>
  <c r="DA73"/>
  <c r="DB73"/>
  <c r="DC73"/>
  <c r="DH73"/>
  <c r="DI73"/>
  <c r="A74"/>
  <c r="Y74"/>
  <c r="CX74"/>
  <c r="DF74" s="1"/>
  <c r="DJ74" s="1"/>
  <c r="CY74"/>
  <c r="CZ74"/>
  <c r="DA74"/>
  <c r="DB74"/>
  <c r="DC74"/>
  <c r="DG74"/>
  <c r="DH74"/>
  <c r="A75"/>
  <c r="Y75"/>
  <c r="CX75"/>
  <c r="DH75" s="1"/>
  <c r="CY75"/>
  <c r="CZ75"/>
  <c r="DB75" s="1"/>
  <c r="DA75"/>
  <c r="DC75"/>
  <c r="DF75"/>
  <c r="DJ75" s="1"/>
  <c r="DG75"/>
  <c r="A76"/>
  <c r="Y76"/>
  <c r="CY76"/>
  <c r="CZ76"/>
  <c r="DA76"/>
  <c r="DB76"/>
  <c r="DC76"/>
  <c r="A77"/>
  <c r="Y77"/>
  <c r="CY77"/>
  <c r="CZ77"/>
  <c r="DB77" s="1"/>
  <c r="DA77"/>
  <c r="DC77"/>
  <c r="A78"/>
  <c r="Y78"/>
  <c r="CY78"/>
  <c r="CZ78"/>
  <c r="DB78" s="1"/>
  <c r="DA78"/>
  <c r="DC78"/>
  <c r="A79"/>
  <c r="Y79"/>
  <c r="CY79"/>
  <c r="CZ79"/>
  <c r="DA79"/>
  <c r="DB79"/>
  <c r="DC79"/>
  <c r="A80"/>
  <c r="Y80"/>
  <c r="CY80"/>
  <c r="CZ80"/>
  <c r="DA80"/>
  <c r="DB80"/>
  <c r="DC80"/>
  <c r="A81"/>
  <c r="Y81"/>
  <c r="CY81"/>
  <c r="CZ81"/>
  <c r="DA81"/>
  <c r="DB81"/>
  <c r="DC81"/>
  <c r="A82"/>
  <c r="Y82"/>
  <c r="CY82"/>
  <c r="CZ82"/>
  <c r="DB82" s="1"/>
  <c r="DA82"/>
  <c r="DC82"/>
  <c r="A83"/>
  <c r="Y83"/>
  <c r="CY83"/>
  <c r="CZ83"/>
  <c r="DA83"/>
  <c r="DB83"/>
  <c r="DC83"/>
  <c r="A84"/>
  <c r="Y84"/>
  <c r="CY84"/>
  <c r="CZ84"/>
  <c r="DA84"/>
  <c r="DB84"/>
  <c r="DC84"/>
  <c r="A85"/>
  <c r="Y85"/>
  <c r="CU85"/>
  <c r="CY85"/>
  <c r="CZ85"/>
  <c r="DB85" s="1"/>
  <c r="DA85"/>
  <c r="DC85"/>
  <c r="A86"/>
  <c r="Y86"/>
  <c r="CX86"/>
  <c r="DH86" s="1"/>
  <c r="CY86"/>
  <c r="CZ86"/>
  <c r="DB86" s="1"/>
  <c r="DA86"/>
  <c r="DC86"/>
  <c r="DF86"/>
  <c r="A87"/>
  <c r="Y87"/>
  <c r="CX87" s="1"/>
  <c r="CW87"/>
  <c r="CY87"/>
  <c r="CZ87"/>
  <c r="DA87"/>
  <c r="DB87"/>
  <c r="DC87"/>
  <c r="A88"/>
  <c r="Y88"/>
  <c r="CX88"/>
  <c r="DG88" s="1"/>
  <c r="CY88"/>
  <c r="CZ88"/>
  <c r="DB88" s="1"/>
  <c r="DA88"/>
  <c r="DC88"/>
  <c r="DF88"/>
  <c r="DH88"/>
  <c r="DI88"/>
  <c r="DJ88"/>
  <c r="A89"/>
  <c r="Y89"/>
  <c r="CU89"/>
  <c r="CV89"/>
  <c r="CX89"/>
  <c r="CY89"/>
  <c r="CZ89"/>
  <c r="DB89" s="1"/>
  <c r="DA89"/>
  <c r="DC89"/>
  <c r="A90"/>
  <c r="Y90"/>
  <c r="CX90" s="1"/>
  <c r="CY90"/>
  <c r="CZ90"/>
  <c r="DA90"/>
  <c r="DB90"/>
  <c r="DC90"/>
  <c r="DF90"/>
  <c r="DJ90" s="1"/>
  <c r="A91"/>
  <c r="Y91"/>
  <c r="CX91"/>
  <c r="CY91"/>
  <c r="CZ91"/>
  <c r="DA91"/>
  <c r="DB91"/>
  <c r="DC91"/>
  <c r="A92"/>
  <c r="Y92"/>
  <c r="CY92"/>
  <c r="CZ92"/>
  <c r="DB92" s="1"/>
  <c r="DA92"/>
  <c r="DC92"/>
  <c r="A93"/>
  <c r="Y93"/>
  <c r="CY93"/>
  <c r="CZ93"/>
  <c r="DA93"/>
  <c r="DB93"/>
  <c r="DC93"/>
  <c r="A94"/>
  <c r="Y94"/>
  <c r="CY94"/>
  <c r="CZ94"/>
  <c r="DA94"/>
  <c r="DB94"/>
  <c r="DC94"/>
  <c r="A95"/>
  <c r="Y95"/>
  <c r="CY95"/>
  <c r="CZ95"/>
  <c r="DA95"/>
  <c r="DB95"/>
  <c r="DC95"/>
  <c r="A96"/>
  <c r="Y96"/>
  <c r="CY96"/>
  <c r="CZ96"/>
  <c r="DA96"/>
  <c r="DB96"/>
  <c r="DC96"/>
  <c r="A97"/>
  <c r="Y97"/>
  <c r="CY97"/>
  <c r="CZ97"/>
  <c r="DB97" s="1"/>
  <c r="DA97"/>
  <c r="DC97"/>
  <c r="A98"/>
  <c r="Y98"/>
  <c r="CY98"/>
  <c r="CZ98"/>
  <c r="DA98"/>
  <c r="DB98"/>
  <c r="DC98"/>
  <c r="A99"/>
  <c r="Y99"/>
  <c r="CY99"/>
  <c r="CZ99"/>
  <c r="DA99"/>
  <c r="DB99"/>
  <c r="DC99"/>
  <c r="A100"/>
  <c r="Y100"/>
  <c r="CU100"/>
  <c r="CY100"/>
  <c r="CZ100"/>
  <c r="DB100" s="1"/>
  <c r="DA100"/>
  <c r="DC100"/>
  <c r="A101"/>
  <c r="Y101"/>
  <c r="CX101" s="1"/>
  <c r="CU101"/>
  <c r="CV101"/>
  <c r="CY101"/>
  <c r="CZ101"/>
  <c r="DA101"/>
  <c r="DB101"/>
  <c r="DC101"/>
  <c r="DF101"/>
  <c r="A102"/>
  <c r="Y102"/>
  <c r="CU102"/>
  <c r="CV102"/>
  <c r="CX102"/>
  <c r="DI102" s="1"/>
  <c r="DJ102" s="1"/>
  <c r="CY102"/>
  <c r="CZ102"/>
  <c r="DA102"/>
  <c r="DB102"/>
  <c r="DC102"/>
  <c r="DF102"/>
  <c r="DG102"/>
  <c r="DH102"/>
  <c r="A103"/>
  <c r="Y103"/>
  <c r="CV103" s="1"/>
  <c r="CU103"/>
  <c r="CX103"/>
  <c r="CY103"/>
  <c r="CZ103"/>
  <c r="DA103"/>
  <c r="DB103"/>
  <c r="DC103"/>
  <c r="A104"/>
  <c r="Y104"/>
  <c r="CU104"/>
  <c r="CY104"/>
  <c r="CZ104"/>
  <c r="DB104" s="1"/>
  <c r="DA104"/>
  <c r="DC104"/>
  <c r="A105"/>
  <c r="Y105"/>
  <c r="CX105" s="1"/>
  <c r="CU105"/>
  <c r="CV105"/>
  <c r="CY105"/>
  <c r="CZ105"/>
  <c r="DA105"/>
  <c r="DB105"/>
  <c r="DC105"/>
  <c r="DF105"/>
  <c r="A106"/>
  <c r="Y106"/>
  <c r="CU106"/>
  <c r="CV106"/>
  <c r="CX106"/>
  <c r="DI106" s="1"/>
  <c r="DJ106" s="1"/>
  <c r="CY106"/>
  <c r="CZ106"/>
  <c r="DA106"/>
  <c r="DB106"/>
  <c r="DC106"/>
  <c r="DF106"/>
  <c r="DG106"/>
  <c r="DH106"/>
  <c r="A107"/>
  <c r="Y107"/>
  <c r="CV107" s="1"/>
  <c r="CU107"/>
  <c r="CX107"/>
  <c r="CY107"/>
  <c r="CZ107"/>
  <c r="DA107"/>
  <c r="DB107"/>
  <c r="DC107"/>
  <c r="A108"/>
  <c r="Y108"/>
  <c r="CU108"/>
  <c r="CY108"/>
  <c r="CZ108"/>
  <c r="DB108" s="1"/>
  <c r="DA108"/>
  <c r="DC108"/>
  <c r="A109"/>
  <c r="Y109"/>
  <c r="CX109" s="1"/>
  <c r="DH109" s="1"/>
  <c r="CU109"/>
  <c r="CV109"/>
  <c r="CY109"/>
  <c r="CZ109"/>
  <c r="DA109"/>
  <c r="DB109"/>
  <c r="DC109"/>
  <c r="A110"/>
  <c r="Y110"/>
  <c r="CU110"/>
  <c r="CV110"/>
  <c r="CX110"/>
  <c r="DI110" s="1"/>
  <c r="DJ110" s="1"/>
  <c r="CY110"/>
  <c r="CZ110"/>
  <c r="DA110"/>
  <c r="DB110"/>
  <c r="DC110"/>
  <c r="DF110"/>
  <c r="DG110"/>
  <c r="DH110"/>
  <c r="A111"/>
  <c r="Y111"/>
  <c r="CV111" s="1"/>
  <c r="CU111"/>
  <c r="CX111"/>
  <c r="CY111"/>
  <c r="CZ111"/>
  <c r="DA111"/>
  <c r="DB111"/>
  <c r="DC111"/>
  <c r="A112"/>
  <c r="Y112"/>
  <c r="CV112" s="1"/>
  <c r="CU112"/>
  <c r="CY112"/>
  <c r="CZ112"/>
  <c r="DB112" s="1"/>
  <c r="DA112"/>
  <c r="DC112"/>
  <c r="A113"/>
  <c r="Y113"/>
  <c r="CX113" s="1"/>
  <c r="DH113" s="1"/>
  <c r="CU113"/>
  <c r="CY113"/>
  <c r="CZ113"/>
  <c r="DA113"/>
  <c r="DB113"/>
  <c r="DC113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U28"/>
  <c r="G56" i="7" s="1"/>
  <c r="V28" i="1"/>
  <c r="AC28"/>
  <c r="AE28"/>
  <c r="AD28" s="1"/>
  <c r="AF28"/>
  <c r="AG28"/>
  <c r="CU28" s="1"/>
  <c r="T28" s="1"/>
  <c r="AH28"/>
  <c r="AI28"/>
  <c r="AJ28"/>
  <c r="CX28" s="1"/>
  <c r="W28" s="1"/>
  <c r="CQ28"/>
  <c r="CR28"/>
  <c r="CS28"/>
  <c r="CT28"/>
  <c r="CV28"/>
  <c r="CW28"/>
  <c r="GL28"/>
  <c r="GN28"/>
  <c r="GP28"/>
  <c r="GV28"/>
  <c r="HC28" s="1"/>
  <c r="GX28" s="1"/>
  <c r="I29"/>
  <c r="P29" s="1"/>
  <c r="R29"/>
  <c r="T29"/>
  <c r="W29"/>
  <c r="AC29"/>
  <c r="AE29"/>
  <c r="AD29" s="1"/>
  <c r="AF29"/>
  <c r="AG29"/>
  <c r="AH29"/>
  <c r="AI29"/>
  <c r="AJ29"/>
  <c r="CP29"/>
  <c r="CQ29"/>
  <c r="CR29"/>
  <c r="Q29" s="1"/>
  <c r="CS29"/>
  <c r="CT29"/>
  <c r="S29" s="1"/>
  <c r="CU29"/>
  <c r="CV29"/>
  <c r="U29" s="1"/>
  <c r="CW29"/>
  <c r="V29" s="1"/>
  <c r="CX29"/>
  <c r="CY29"/>
  <c r="X29" s="1"/>
  <c r="CZ29"/>
  <c r="Y29" s="1"/>
  <c r="GL29"/>
  <c r="GN29"/>
  <c r="GP29"/>
  <c r="GV29"/>
  <c r="HC29"/>
  <c r="GX29" s="1"/>
  <c r="C30"/>
  <c r="D30"/>
  <c r="U30"/>
  <c r="G67" i="7" s="1"/>
  <c r="V30" i="1"/>
  <c r="G70" i="7" s="1"/>
  <c r="AC30" i="1"/>
  <c r="AE30"/>
  <c r="AD30" s="1"/>
  <c r="AF30"/>
  <c r="AG30"/>
  <c r="CU30" s="1"/>
  <c r="T30" s="1"/>
  <c r="AH30"/>
  <c r="AI30"/>
  <c r="AJ30"/>
  <c r="CX30" s="1"/>
  <c r="W30" s="1"/>
  <c r="CQ30"/>
  <c r="CR30"/>
  <c r="CS30"/>
  <c r="CT30"/>
  <c r="CV30"/>
  <c r="CW30"/>
  <c r="GL30"/>
  <c r="GN30"/>
  <c r="GP30"/>
  <c r="GV30"/>
  <c r="HC30" s="1"/>
  <c r="GX30" s="1"/>
  <c r="I31"/>
  <c r="P31" s="1"/>
  <c r="U31"/>
  <c r="W31"/>
  <c r="AC31"/>
  <c r="AE31"/>
  <c r="AD31" s="1"/>
  <c r="AB31" s="1"/>
  <c r="AF31"/>
  <c r="AG31"/>
  <c r="AH31"/>
  <c r="AI31"/>
  <c r="AJ31"/>
  <c r="CP31"/>
  <c r="CQ31"/>
  <c r="CR31"/>
  <c r="Q31" s="1"/>
  <c r="CS31"/>
  <c r="R31" s="1"/>
  <c r="CT31"/>
  <c r="S31" s="1"/>
  <c r="CU31"/>
  <c r="T31" s="1"/>
  <c r="CV31"/>
  <c r="CW31"/>
  <c r="V31" s="1"/>
  <c r="CX31"/>
  <c r="CY31"/>
  <c r="X31" s="1"/>
  <c r="CZ31"/>
  <c r="Y31" s="1"/>
  <c r="GL31"/>
  <c r="GN31"/>
  <c r="GP31"/>
  <c r="GV31"/>
  <c r="HC31"/>
  <c r="GX31" s="1"/>
  <c r="I32"/>
  <c r="Q32"/>
  <c r="S32"/>
  <c r="AC32"/>
  <c r="AE32"/>
  <c r="AD32" s="1"/>
  <c r="AB32" s="1"/>
  <c r="AF32"/>
  <c r="AG32"/>
  <c r="CU32" s="1"/>
  <c r="T32" s="1"/>
  <c r="AH32"/>
  <c r="AI32"/>
  <c r="CW32" s="1"/>
  <c r="V32" s="1"/>
  <c r="AJ32"/>
  <c r="CQ32"/>
  <c r="P32" s="1"/>
  <c r="CP32" s="1"/>
  <c r="O32" s="1"/>
  <c r="CR32"/>
  <c r="CS32"/>
  <c r="R32" s="1"/>
  <c r="CT32"/>
  <c r="CV32"/>
  <c r="U32" s="1"/>
  <c r="CX32"/>
  <c r="W32" s="1"/>
  <c r="GL32"/>
  <c r="GN32"/>
  <c r="GP32"/>
  <c r="GV32"/>
  <c r="HC32"/>
  <c r="GX32" s="1"/>
  <c r="C33"/>
  <c r="D33"/>
  <c r="I33"/>
  <c r="K33"/>
  <c r="AC33"/>
  <c r="AE33"/>
  <c r="AD33" s="1"/>
  <c r="AF33"/>
  <c r="AG33"/>
  <c r="CU33" s="1"/>
  <c r="T33" s="1"/>
  <c r="AH33"/>
  <c r="AI33"/>
  <c r="AJ33"/>
  <c r="CX33" s="1"/>
  <c r="W33" s="1"/>
  <c r="CQ33"/>
  <c r="CR33"/>
  <c r="CS33"/>
  <c r="CT33"/>
  <c r="CV33"/>
  <c r="CW33"/>
  <c r="GL33"/>
  <c r="GN33"/>
  <c r="GP33"/>
  <c r="GV33"/>
  <c r="HC33" s="1"/>
  <c r="GX33" s="1"/>
  <c r="I34"/>
  <c r="R34"/>
  <c r="T34"/>
  <c r="W34"/>
  <c r="Y34"/>
  <c r="AC34"/>
  <c r="AB34" s="1"/>
  <c r="AE34"/>
  <c r="AD34" s="1"/>
  <c r="AF34"/>
  <c r="AG34"/>
  <c r="AH34"/>
  <c r="AI34"/>
  <c r="AJ34"/>
  <c r="CP34"/>
  <c r="CQ34"/>
  <c r="CR34"/>
  <c r="Q34" s="1"/>
  <c r="CS34"/>
  <c r="CT34"/>
  <c r="S34" s="1"/>
  <c r="CU34"/>
  <c r="CV34"/>
  <c r="U34" s="1"/>
  <c r="CW34"/>
  <c r="V34" s="1"/>
  <c r="CX34"/>
  <c r="CY34"/>
  <c r="X34" s="1"/>
  <c r="CZ34"/>
  <c r="GL34"/>
  <c r="GN34"/>
  <c r="GP34"/>
  <c r="GV34"/>
  <c r="HC34"/>
  <c r="GX34" s="1"/>
  <c r="C35"/>
  <c r="D35"/>
  <c r="U35"/>
  <c r="V35"/>
  <c r="AC35"/>
  <c r="AE35"/>
  <c r="AD35" s="1"/>
  <c r="AF35"/>
  <c r="AG35"/>
  <c r="CU35" s="1"/>
  <c r="T35" s="1"/>
  <c r="AH35"/>
  <c r="AI35"/>
  <c r="AJ35"/>
  <c r="CX35" s="1"/>
  <c r="W35" s="1"/>
  <c r="CQ35"/>
  <c r="CR35"/>
  <c r="CS35"/>
  <c r="CT35"/>
  <c r="CV35"/>
  <c r="CW35"/>
  <c r="GL35"/>
  <c r="GN35"/>
  <c r="GP35"/>
  <c r="GV35"/>
  <c r="HC35" s="1"/>
  <c r="GX35" s="1"/>
  <c r="I36"/>
  <c r="P36" s="1"/>
  <c r="O36" s="1"/>
  <c r="GM36" s="1"/>
  <c r="GO36" s="1"/>
  <c r="U36"/>
  <c r="W36"/>
  <c r="Y36"/>
  <c r="AC36"/>
  <c r="AE36"/>
  <c r="AD36" s="1"/>
  <c r="AB36" s="1"/>
  <c r="AF36"/>
  <c r="AG36"/>
  <c r="AH36"/>
  <c r="AI36"/>
  <c r="AJ36"/>
  <c r="CP36"/>
  <c r="CQ36"/>
  <c r="CR36"/>
  <c r="Q36" s="1"/>
  <c r="CS36"/>
  <c r="R36" s="1"/>
  <c r="CT36"/>
  <c r="S36" s="1"/>
  <c r="CU36"/>
  <c r="T36" s="1"/>
  <c r="CV36"/>
  <c r="CW36"/>
  <c r="V36" s="1"/>
  <c r="CX36"/>
  <c r="CY36"/>
  <c r="X36" s="1"/>
  <c r="CZ36"/>
  <c r="GL36"/>
  <c r="GN36"/>
  <c r="GP36"/>
  <c r="GV36"/>
  <c r="HC36"/>
  <c r="GX36" s="1"/>
  <c r="C37"/>
  <c r="D37"/>
  <c r="V37"/>
  <c r="AC37"/>
  <c r="AD37"/>
  <c r="AE37"/>
  <c r="AF37"/>
  <c r="AG37"/>
  <c r="AH37"/>
  <c r="AI37"/>
  <c r="AJ37"/>
  <c r="CX37" s="1"/>
  <c r="W37" s="1"/>
  <c r="CQ37"/>
  <c r="CR37"/>
  <c r="CS37"/>
  <c r="CT37"/>
  <c r="CU37"/>
  <c r="T37" s="1"/>
  <c r="CV37"/>
  <c r="CW37"/>
  <c r="GL37"/>
  <c r="GN37"/>
  <c r="GP37"/>
  <c r="GV37"/>
  <c r="HC37" s="1"/>
  <c r="GX37" s="1"/>
  <c r="I38"/>
  <c r="P38" s="1"/>
  <c r="O38" s="1"/>
  <c r="X38"/>
  <c r="AB38"/>
  <c r="AC38"/>
  <c r="AD38"/>
  <c r="AE38"/>
  <c r="AF38"/>
  <c r="AG38"/>
  <c r="AH38"/>
  <c r="AI38"/>
  <c r="AJ38"/>
  <c r="CP38"/>
  <c r="CQ38"/>
  <c r="CR38"/>
  <c r="CS38"/>
  <c r="R38" s="1"/>
  <c r="CT38"/>
  <c r="S38" s="1"/>
  <c r="CU38"/>
  <c r="T38" s="1"/>
  <c r="CV38"/>
  <c r="U38" s="1"/>
  <c r="CW38"/>
  <c r="V38" s="1"/>
  <c r="CX38"/>
  <c r="W38" s="1"/>
  <c r="CY38"/>
  <c r="CZ38"/>
  <c r="Y38" s="1"/>
  <c r="GL38"/>
  <c r="GN38"/>
  <c r="GP38"/>
  <c r="GV38"/>
  <c r="HC38"/>
  <c r="C39"/>
  <c r="D39"/>
  <c r="I39"/>
  <c r="K39"/>
  <c r="AC39"/>
  <c r="AE39"/>
  <c r="AD39" s="1"/>
  <c r="AF39"/>
  <c r="AG39"/>
  <c r="CU39" s="1"/>
  <c r="T39" s="1"/>
  <c r="AH39"/>
  <c r="AI39"/>
  <c r="AJ39"/>
  <c r="CQ39"/>
  <c r="CR39"/>
  <c r="CS39"/>
  <c r="CT39"/>
  <c r="CV39"/>
  <c r="CW39"/>
  <c r="CX39"/>
  <c r="W39" s="1"/>
  <c r="GL39"/>
  <c r="GN39"/>
  <c r="GP39"/>
  <c r="GV39"/>
  <c r="HC39"/>
  <c r="GX39" s="1"/>
  <c r="I40"/>
  <c r="R40"/>
  <c r="T40"/>
  <c r="W40"/>
  <c r="Y40"/>
  <c r="AC40"/>
  <c r="AE40"/>
  <c r="AD40" s="1"/>
  <c r="AF40"/>
  <c r="AG40"/>
  <c r="AH40"/>
  <c r="AI40"/>
  <c r="AJ40"/>
  <c r="CP40"/>
  <c r="CQ40"/>
  <c r="CR40"/>
  <c r="Q40" s="1"/>
  <c r="CS40"/>
  <c r="CT40"/>
  <c r="S40" s="1"/>
  <c r="CU40"/>
  <c r="CV40"/>
  <c r="U40" s="1"/>
  <c r="CW40"/>
  <c r="V40" s="1"/>
  <c r="CX40"/>
  <c r="CY40"/>
  <c r="X40" s="1"/>
  <c r="CZ40"/>
  <c r="GL40"/>
  <c r="GN40"/>
  <c r="GP40"/>
  <c r="GV40"/>
  <c r="HC40"/>
  <c r="GX40" s="1"/>
  <c r="C41"/>
  <c r="D41"/>
  <c r="I41"/>
  <c r="CX53" i="3" s="1"/>
  <c r="K41" i="1"/>
  <c r="T41"/>
  <c r="AC41"/>
  <c r="AE41"/>
  <c r="AD41" s="1"/>
  <c r="AF41"/>
  <c r="AG41"/>
  <c r="AH41"/>
  <c r="AI41"/>
  <c r="AJ41"/>
  <c r="CX41" s="1"/>
  <c r="W41" s="1"/>
  <c r="CQ41"/>
  <c r="CR41"/>
  <c r="CS41"/>
  <c r="CT41"/>
  <c r="CU41"/>
  <c r="CV41"/>
  <c r="CW41"/>
  <c r="GL41"/>
  <c r="GN41"/>
  <c r="GP41"/>
  <c r="GV41"/>
  <c r="HC41" s="1"/>
  <c r="GX41" s="1"/>
  <c r="I42"/>
  <c r="S42" s="1"/>
  <c r="X42"/>
  <c r="AC42"/>
  <c r="AD42"/>
  <c r="AB42" s="1"/>
  <c r="AE42"/>
  <c r="AF42"/>
  <c r="AG42"/>
  <c r="AH42"/>
  <c r="AI42"/>
  <c r="AJ42"/>
  <c r="CP42"/>
  <c r="CQ42"/>
  <c r="CR42"/>
  <c r="Q42" s="1"/>
  <c r="CS42"/>
  <c r="R42" s="1"/>
  <c r="CT42"/>
  <c r="CU42"/>
  <c r="T42" s="1"/>
  <c r="CV42"/>
  <c r="CW42"/>
  <c r="V42" s="1"/>
  <c r="CX42"/>
  <c r="W42" s="1"/>
  <c r="CY42"/>
  <c r="CZ42"/>
  <c r="Y42" s="1"/>
  <c r="GL42"/>
  <c r="GN42"/>
  <c r="GP42"/>
  <c r="GV42"/>
  <c r="GX42"/>
  <c r="HC42"/>
  <c r="C43"/>
  <c r="D43"/>
  <c r="I43"/>
  <c r="CV59" i="3" s="1"/>
  <c r="U43" i="1" s="1"/>
  <c r="G130" i="7" s="1"/>
  <c r="K43" i="1"/>
  <c r="AC43"/>
  <c r="AE43"/>
  <c r="AD43" s="1"/>
  <c r="AF43"/>
  <c r="AG43"/>
  <c r="CU43" s="1"/>
  <c r="T43" s="1"/>
  <c r="AH43"/>
  <c r="AI43"/>
  <c r="AJ43"/>
  <c r="CQ43"/>
  <c r="CR43"/>
  <c r="CS43"/>
  <c r="CT43"/>
  <c r="CV43"/>
  <c r="CW43"/>
  <c r="CX43"/>
  <c r="W43" s="1"/>
  <c r="GL43"/>
  <c r="GN43"/>
  <c r="GP43"/>
  <c r="GV43"/>
  <c r="GX43"/>
  <c r="HC43"/>
  <c r="I44"/>
  <c r="V44" s="1"/>
  <c r="Q44"/>
  <c r="T44"/>
  <c r="Y44"/>
  <c r="AC44"/>
  <c r="AB44" s="1"/>
  <c r="AE44"/>
  <c r="AD44" s="1"/>
  <c r="AF44"/>
  <c r="AG44"/>
  <c r="AH44"/>
  <c r="AI44"/>
  <c r="AJ44"/>
  <c r="CP44"/>
  <c r="CQ44"/>
  <c r="CR44"/>
  <c r="CS44"/>
  <c r="R44" s="1"/>
  <c r="CT44"/>
  <c r="S44" s="1"/>
  <c r="CU44"/>
  <c r="CV44"/>
  <c r="U44" s="1"/>
  <c r="CW44"/>
  <c r="CX44"/>
  <c r="W44" s="1"/>
  <c r="CY44"/>
  <c r="X44" s="1"/>
  <c r="CZ44"/>
  <c r="GL44"/>
  <c r="GN44"/>
  <c r="GP44"/>
  <c r="GV44"/>
  <c r="HC44"/>
  <c r="GX44" s="1"/>
  <c r="C45"/>
  <c r="D45"/>
  <c r="V45"/>
  <c r="AC45"/>
  <c r="AE45"/>
  <c r="AD45" s="1"/>
  <c r="AF45"/>
  <c r="AG45"/>
  <c r="CU45" s="1"/>
  <c r="T45" s="1"/>
  <c r="AH45"/>
  <c r="AI45"/>
  <c r="AJ45"/>
  <c r="CX45" s="1"/>
  <c r="W45" s="1"/>
  <c r="CQ45"/>
  <c r="CR45"/>
  <c r="CS45"/>
  <c r="CT45"/>
  <c r="CV45"/>
  <c r="CW45"/>
  <c r="GL45"/>
  <c r="GN45"/>
  <c r="GP45"/>
  <c r="GV45"/>
  <c r="HC45" s="1"/>
  <c r="GX45" s="1"/>
  <c r="I46"/>
  <c r="P46" s="1"/>
  <c r="R46"/>
  <c r="T46"/>
  <c r="W46"/>
  <c r="Y46"/>
  <c r="AC46"/>
  <c r="AB46" s="1"/>
  <c r="AD46"/>
  <c r="AE46"/>
  <c r="AF46"/>
  <c r="AG46"/>
  <c r="AH46"/>
  <c r="AI46"/>
  <c r="AJ46"/>
  <c r="CP46"/>
  <c r="CQ46"/>
  <c r="CR46"/>
  <c r="CS46"/>
  <c r="CT46"/>
  <c r="S46" s="1"/>
  <c r="CU46"/>
  <c r="CV46"/>
  <c r="U46" s="1"/>
  <c r="CW46"/>
  <c r="V46" s="1"/>
  <c r="CX46"/>
  <c r="CY46"/>
  <c r="X46" s="1"/>
  <c r="CZ46"/>
  <c r="GL46"/>
  <c r="GN46"/>
  <c r="GP46"/>
  <c r="GV46"/>
  <c r="GX46"/>
  <c r="HC46"/>
  <c r="C47"/>
  <c r="D47"/>
  <c r="I47"/>
  <c r="K47"/>
  <c r="AC47"/>
  <c r="AE47"/>
  <c r="AD47" s="1"/>
  <c r="AF47"/>
  <c r="AG47"/>
  <c r="AH47"/>
  <c r="AI47"/>
  <c r="AJ47"/>
  <c r="CQ47"/>
  <c r="CR47"/>
  <c r="CS47"/>
  <c r="CT47"/>
  <c r="CU47"/>
  <c r="T47" s="1"/>
  <c r="CV47"/>
  <c r="CW47"/>
  <c r="CX47"/>
  <c r="GL47"/>
  <c r="GN47"/>
  <c r="GP47"/>
  <c r="GV47"/>
  <c r="HC47" s="1"/>
  <c r="GX47" s="1"/>
  <c r="I48"/>
  <c r="Q48"/>
  <c r="S48"/>
  <c r="U48"/>
  <c r="X48"/>
  <c r="AC48"/>
  <c r="AB48" s="1"/>
  <c r="AD48"/>
  <c r="AE48"/>
  <c r="AF48"/>
  <c r="AG48"/>
  <c r="AH48"/>
  <c r="AI48"/>
  <c r="AJ48"/>
  <c r="CP48"/>
  <c r="CQ48"/>
  <c r="CR48"/>
  <c r="CS48"/>
  <c r="R48" s="1"/>
  <c r="CT48"/>
  <c r="CU48"/>
  <c r="T48" s="1"/>
  <c r="CV48"/>
  <c r="CW48"/>
  <c r="V48" s="1"/>
  <c r="CX48"/>
  <c r="W48" s="1"/>
  <c r="CY48"/>
  <c r="CZ48"/>
  <c r="Y48" s="1"/>
  <c r="GL48"/>
  <c r="GN48"/>
  <c r="GP48"/>
  <c r="GV48"/>
  <c r="GX48"/>
  <c r="HC48"/>
  <c r="B50"/>
  <c r="B26" s="1"/>
  <c r="C50"/>
  <c r="C26" s="1"/>
  <c r="D50"/>
  <c r="D26" s="1"/>
  <c r="F50"/>
  <c r="F26" s="1"/>
  <c r="G50"/>
  <c r="G26" s="1"/>
  <c r="AO50"/>
  <c r="AP50"/>
  <c r="AP26" s="1"/>
  <c r="BX50"/>
  <c r="BX26" s="1"/>
  <c r="BY50"/>
  <c r="BY26" s="1"/>
  <c r="CK50"/>
  <c r="BB50" s="1"/>
  <c r="CL50"/>
  <c r="BC50" s="1"/>
  <c r="CM50"/>
  <c r="BD50" s="1"/>
  <c r="F59"/>
  <c r="D80"/>
  <c r="B82"/>
  <c r="E82"/>
  <c r="Z82"/>
  <c r="AA82"/>
  <c r="AM82"/>
  <c r="AN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CC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DJ82"/>
  <c r="DK82"/>
  <c r="DL82"/>
  <c r="DM82"/>
  <c r="DN82"/>
  <c r="DO82"/>
  <c r="DP82"/>
  <c r="DQ82"/>
  <c r="DR82"/>
  <c r="DS82"/>
  <c r="DT82"/>
  <c r="DU82"/>
  <c r="DV82"/>
  <c r="DW82"/>
  <c r="DX82"/>
  <c r="DY82"/>
  <c r="DZ82"/>
  <c r="EA82"/>
  <c r="EB82"/>
  <c r="EC82"/>
  <c r="ED82"/>
  <c r="EE82"/>
  <c r="EF82"/>
  <c r="EG82"/>
  <c r="EH82"/>
  <c r="EI82"/>
  <c r="EJ82"/>
  <c r="EK82"/>
  <c r="EL82"/>
  <c r="EM82"/>
  <c r="EN82"/>
  <c r="EO82"/>
  <c r="EP82"/>
  <c r="EQ82"/>
  <c r="ER82"/>
  <c r="ES82"/>
  <c r="ET82"/>
  <c r="EU82"/>
  <c r="EV82"/>
  <c r="EW82"/>
  <c r="EX82"/>
  <c r="EY82"/>
  <c r="EZ82"/>
  <c r="FA82"/>
  <c r="FB82"/>
  <c r="FC82"/>
  <c r="FD82"/>
  <c r="FE82"/>
  <c r="FF82"/>
  <c r="FG82"/>
  <c r="FH82"/>
  <c r="FI82"/>
  <c r="FJ82"/>
  <c r="FK82"/>
  <c r="FL82"/>
  <c r="FM82"/>
  <c r="FN82"/>
  <c r="FO82"/>
  <c r="FP82"/>
  <c r="FQ82"/>
  <c r="FR82"/>
  <c r="FS82"/>
  <c r="FT82"/>
  <c r="FU82"/>
  <c r="FV82"/>
  <c r="FW82"/>
  <c r="FX82"/>
  <c r="FY82"/>
  <c r="FZ82"/>
  <c r="GA82"/>
  <c r="GB82"/>
  <c r="GC82"/>
  <c r="GD82"/>
  <c r="GE82"/>
  <c r="GF82"/>
  <c r="GG82"/>
  <c r="GH82"/>
  <c r="GI82"/>
  <c r="GJ82"/>
  <c r="GK82"/>
  <c r="GL82"/>
  <c r="GM82"/>
  <c r="GN82"/>
  <c r="GO82"/>
  <c r="GP82"/>
  <c r="GQ82"/>
  <c r="GR82"/>
  <c r="GS82"/>
  <c r="GT82"/>
  <c r="GU82"/>
  <c r="GV82"/>
  <c r="GW82"/>
  <c r="GX82"/>
  <c r="P84"/>
  <c r="FR84" s="1"/>
  <c r="BY86" s="1"/>
  <c r="Q84"/>
  <c r="AD86" s="1"/>
  <c r="S84"/>
  <c r="U84"/>
  <c r="AH86" s="1"/>
  <c r="AC84"/>
  <c r="AB84" s="1"/>
  <c r="AD84"/>
  <c r="AE84"/>
  <c r="AF84"/>
  <c r="AG84"/>
  <c r="CU84" s="1"/>
  <c r="T84" s="1"/>
  <c r="AG86" s="1"/>
  <c r="T86" s="1"/>
  <c r="AH84"/>
  <c r="AI84"/>
  <c r="CW84" s="1"/>
  <c r="V84" s="1"/>
  <c r="AI86" s="1"/>
  <c r="AJ84"/>
  <c r="CQ84"/>
  <c r="CR84"/>
  <c r="CS84"/>
  <c r="R84" s="1"/>
  <c r="AE86" s="1"/>
  <c r="CT84"/>
  <c r="CV84"/>
  <c r="CX84"/>
  <c r="W84" s="1"/>
  <c r="AJ86" s="1"/>
  <c r="AJ82" s="1"/>
  <c r="GL84"/>
  <c r="GN84"/>
  <c r="GO84"/>
  <c r="CC86" s="1"/>
  <c r="AT86" s="1"/>
  <c r="AT82" s="1"/>
  <c r="GP84"/>
  <c r="GV84"/>
  <c r="HC84" s="1"/>
  <c r="GX84" s="1"/>
  <c r="CJ86" s="1"/>
  <c r="HH84"/>
  <c r="B86"/>
  <c r="C86"/>
  <c r="C82" s="1"/>
  <c r="D86"/>
  <c r="D82" s="1"/>
  <c r="F86"/>
  <c r="F82" s="1"/>
  <c r="G86"/>
  <c r="G82" s="1"/>
  <c r="AF86"/>
  <c r="S86" s="1"/>
  <c r="AO86"/>
  <c r="AO82" s="1"/>
  <c r="BD86"/>
  <c r="BD82" s="1"/>
  <c r="BX86"/>
  <c r="CG86" s="1"/>
  <c r="BZ86"/>
  <c r="AQ86" s="1"/>
  <c r="CB86"/>
  <c r="AS86" s="1"/>
  <c r="F103" s="1"/>
  <c r="CD86"/>
  <c r="CK86"/>
  <c r="BB86" s="1"/>
  <c r="CL86"/>
  <c r="BC86" s="1"/>
  <c r="BC82" s="1"/>
  <c r="CM86"/>
  <c r="F90"/>
  <c r="F111"/>
  <c r="D116"/>
  <c r="E118"/>
  <c r="Z118"/>
  <c r="AA118"/>
  <c r="AM118"/>
  <c r="AN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DJ118"/>
  <c r="DK118"/>
  <c r="DL118"/>
  <c r="DM118"/>
  <c r="DN118"/>
  <c r="DO118"/>
  <c r="DP118"/>
  <c r="DQ118"/>
  <c r="DR118"/>
  <c r="DS118"/>
  <c r="DT118"/>
  <c r="DU118"/>
  <c r="DV118"/>
  <c r="DW118"/>
  <c r="DX118"/>
  <c r="DY118"/>
  <c r="DZ118"/>
  <c r="EA118"/>
  <c r="EB118"/>
  <c r="EC118"/>
  <c r="ED118"/>
  <c r="EE118"/>
  <c r="EF118"/>
  <c r="EG118"/>
  <c r="EH118"/>
  <c r="EI118"/>
  <c r="EJ118"/>
  <c r="EK118"/>
  <c r="EL118"/>
  <c r="EM118"/>
  <c r="EN118"/>
  <c r="EO118"/>
  <c r="EP118"/>
  <c r="EQ118"/>
  <c r="ER118"/>
  <c r="ES118"/>
  <c r="ET118"/>
  <c r="EU118"/>
  <c r="EV118"/>
  <c r="EW118"/>
  <c r="EX118"/>
  <c r="EY118"/>
  <c r="EZ118"/>
  <c r="FA118"/>
  <c r="FB118"/>
  <c r="FC118"/>
  <c r="FD118"/>
  <c r="FE118"/>
  <c r="FF118"/>
  <c r="FG118"/>
  <c r="FH118"/>
  <c r="FI118"/>
  <c r="FJ118"/>
  <c r="FK118"/>
  <c r="FL118"/>
  <c r="FM118"/>
  <c r="FN118"/>
  <c r="FO118"/>
  <c r="FP118"/>
  <c r="FQ118"/>
  <c r="FR118"/>
  <c r="FS118"/>
  <c r="FT118"/>
  <c r="FU118"/>
  <c r="FV118"/>
  <c r="FW118"/>
  <c r="FX118"/>
  <c r="FY118"/>
  <c r="FZ118"/>
  <c r="GA118"/>
  <c r="GB118"/>
  <c r="GC118"/>
  <c r="GD118"/>
  <c r="GE118"/>
  <c r="GF118"/>
  <c r="GG118"/>
  <c r="GH118"/>
  <c r="GI118"/>
  <c r="GJ118"/>
  <c r="GK118"/>
  <c r="GL118"/>
  <c r="GM118"/>
  <c r="GN118"/>
  <c r="GO118"/>
  <c r="GP118"/>
  <c r="GQ118"/>
  <c r="GR118"/>
  <c r="GS118"/>
  <c r="GT118"/>
  <c r="GU118"/>
  <c r="GV118"/>
  <c r="GW118"/>
  <c r="GX118"/>
  <c r="I120"/>
  <c r="K120"/>
  <c r="S120"/>
  <c r="W120"/>
  <c r="AC120"/>
  <c r="AB120" s="1"/>
  <c r="AE120"/>
  <c r="AD120" s="1"/>
  <c r="AF120"/>
  <c r="AG120"/>
  <c r="CU120" s="1"/>
  <c r="T120" s="1"/>
  <c r="AH120"/>
  <c r="AI120"/>
  <c r="AJ120"/>
  <c r="CQ120"/>
  <c r="P120" s="1"/>
  <c r="CR120"/>
  <c r="Q120" s="1"/>
  <c r="CP120" s="1"/>
  <c r="O120" s="1"/>
  <c r="GM120" s="1"/>
  <c r="GO120" s="1"/>
  <c r="CS120"/>
  <c r="R120" s="1"/>
  <c r="CT120"/>
  <c r="CV120"/>
  <c r="U120" s="1"/>
  <c r="CW120"/>
  <c r="V120" s="1"/>
  <c r="CX120"/>
  <c r="CY120"/>
  <c r="X120" s="1"/>
  <c r="CZ120"/>
  <c r="Y120" s="1"/>
  <c r="GL120"/>
  <c r="GN120"/>
  <c r="GP120"/>
  <c r="GV120"/>
  <c r="HC120" s="1"/>
  <c r="GX120" s="1"/>
  <c r="P121"/>
  <c r="Q121"/>
  <c r="R121"/>
  <c r="T121"/>
  <c r="V121"/>
  <c r="W121"/>
  <c r="AC121"/>
  <c r="AB121" s="1"/>
  <c r="AE121"/>
  <c r="AD121" s="1"/>
  <c r="AF121"/>
  <c r="AG121"/>
  <c r="AH121"/>
  <c r="CV121" s="1"/>
  <c r="U121" s="1"/>
  <c r="AI121"/>
  <c r="AJ121"/>
  <c r="CX121" s="1"/>
  <c r="CP121"/>
  <c r="O121" s="1"/>
  <c r="CQ121"/>
  <c r="CR121"/>
  <c r="CS121"/>
  <c r="CT121"/>
  <c r="S121" s="1"/>
  <c r="CY121" s="1"/>
  <c r="X121" s="1"/>
  <c r="AK134" s="1"/>
  <c r="CU121"/>
  <c r="CW121"/>
  <c r="CZ121"/>
  <c r="Y121" s="1"/>
  <c r="GL121"/>
  <c r="GO121"/>
  <c r="GP121"/>
  <c r="GV121"/>
  <c r="HC121" s="1"/>
  <c r="GX121" s="1"/>
  <c r="CJ134" s="1"/>
  <c r="HG121"/>
  <c r="I122"/>
  <c r="W122" s="1"/>
  <c r="K122"/>
  <c r="R122"/>
  <c r="Y122"/>
  <c r="AC122"/>
  <c r="AD122"/>
  <c r="AB122" s="1"/>
  <c r="AE122"/>
  <c r="AF122"/>
  <c r="AG122"/>
  <c r="AH122"/>
  <c r="CV122" s="1"/>
  <c r="U122" s="1"/>
  <c r="AI122"/>
  <c r="CW122" s="1"/>
  <c r="V122" s="1"/>
  <c r="AJ122"/>
  <c r="CX122" s="1"/>
  <c r="CQ122"/>
  <c r="CR122"/>
  <c r="Q122" s="1"/>
  <c r="CS122"/>
  <c r="CT122"/>
  <c r="CU122"/>
  <c r="T122" s="1"/>
  <c r="CY122"/>
  <c r="X122" s="1"/>
  <c r="CZ122"/>
  <c r="GL122"/>
  <c r="GN122"/>
  <c r="GP122"/>
  <c r="GV122"/>
  <c r="HC122"/>
  <c r="GX122" s="1"/>
  <c r="I123"/>
  <c r="R123" s="1"/>
  <c r="K123"/>
  <c r="Q123"/>
  <c r="U123"/>
  <c r="X123"/>
  <c r="AC123"/>
  <c r="AB123" s="1"/>
  <c r="AD123"/>
  <c r="AE123"/>
  <c r="AF123"/>
  <c r="AG123"/>
  <c r="AH123"/>
  <c r="AI123"/>
  <c r="CW123" s="1"/>
  <c r="V123" s="1"/>
  <c r="AJ123"/>
  <c r="CX123" s="1"/>
  <c r="W123" s="1"/>
  <c r="CQ123"/>
  <c r="P123" s="1"/>
  <c r="CR123"/>
  <c r="CS123"/>
  <c r="CT123"/>
  <c r="S123" s="1"/>
  <c r="AF134" s="1"/>
  <c r="CU123"/>
  <c r="T123" s="1"/>
  <c r="CV123"/>
  <c r="CY123"/>
  <c r="CZ123"/>
  <c r="Y123" s="1"/>
  <c r="GL123"/>
  <c r="GN123"/>
  <c r="GP123"/>
  <c r="GV123"/>
  <c r="HC123" s="1"/>
  <c r="GX123" s="1"/>
  <c r="I124"/>
  <c r="K124"/>
  <c r="P124"/>
  <c r="CP124" s="1"/>
  <c r="O124" s="1"/>
  <c r="GM124" s="1"/>
  <c r="GO124" s="1"/>
  <c r="Q124"/>
  <c r="S124"/>
  <c r="V124"/>
  <c r="X124"/>
  <c r="Y124"/>
  <c r="AC124"/>
  <c r="AE124"/>
  <c r="AD124" s="1"/>
  <c r="AB124" s="1"/>
  <c r="AF124"/>
  <c r="AG124"/>
  <c r="CU124" s="1"/>
  <c r="T124" s="1"/>
  <c r="AH124"/>
  <c r="AI124"/>
  <c r="AJ124"/>
  <c r="CX124" s="1"/>
  <c r="W124" s="1"/>
  <c r="CQ124"/>
  <c r="CR124"/>
  <c r="CS124"/>
  <c r="R124" s="1"/>
  <c r="CT124"/>
  <c r="CV124"/>
  <c r="U124" s="1"/>
  <c r="CW124"/>
  <c r="CY124"/>
  <c r="CZ124"/>
  <c r="GL124"/>
  <c r="GN124"/>
  <c r="GP124"/>
  <c r="GV124"/>
  <c r="HC124"/>
  <c r="GX124" s="1"/>
  <c r="I125"/>
  <c r="K125"/>
  <c r="Q125"/>
  <c r="AD134" s="1"/>
  <c r="S125"/>
  <c r="W125"/>
  <c r="X125"/>
  <c r="AC125"/>
  <c r="AE125"/>
  <c r="AD125" s="1"/>
  <c r="AB125" s="1"/>
  <c r="AF125"/>
  <c r="AG125"/>
  <c r="CU125" s="1"/>
  <c r="T125" s="1"/>
  <c r="AH125"/>
  <c r="AI125"/>
  <c r="AJ125"/>
  <c r="CQ125"/>
  <c r="P125" s="1"/>
  <c r="CP125" s="1"/>
  <c r="O125" s="1"/>
  <c r="GM125" s="1"/>
  <c r="GN125" s="1"/>
  <c r="CR125"/>
  <c r="CS125"/>
  <c r="R125" s="1"/>
  <c r="CT125"/>
  <c r="CV125"/>
  <c r="U125" s="1"/>
  <c r="CW125"/>
  <c r="V125" s="1"/>
  <c r="CX125"/>
  <c r="CY125"/>
  <c r="CZ125"/>
  <c r="Y125" s="1"/>
  <c r="GL125"/>
  <c r="GO125"/>
  <c r="GP125"/>
  <c r="GV125"/>
  <c r="HC125"/>
  <c r="GX125" s="1"/>
  <c r="P126"/>
  <c r="Q126"/>
  <c r="T126"/>
  <c r="AB126"/>
  <c r="AC126"/>
  <c r="AD126"/>
  <c r="AE126"/>
  <c r="AF126"/>
  <c r="AG126"/>
  <c r="AH126"/>
  <c r="CV126" s="1"/>
  <c r="U126" s="1"/>
  <c r="AI126"/>
  <c r="CW126" s="1"/>
  <c r="V126" s="1"/>
  <c r="AJ126"/>
  <c r="CX126" s="1"/>
  <c r="W126" s="1"/>
  <c r="CQ126"/>
  <c r="CR126"/>
  <c r="CS126"/>
  <c r="R126" s="1"/>
  <c r="CT126"/>
  <c r="S126" s="1"/>
  <c r="CU126"/>
  <c r="CY126"/>
  <c r="X126" s="1"/>
  <c r="CZ126"/>
  <c r="Y126" s="1"/>
  <c r="GL126"/>
  <c r="GN126"/>
  <c r="GP126"/>
  <c r="GV126"/>
  <c r="HC126" s="1"/>
  <c r="GX126" s="1"/>
  <c r="Q127"/>
  <c r="R127"/>
  <c r="W127"/>
  <c r="AC127"/>
  <c r="AB127" s="1"/>
  <c r="AE127"/>
  <c r="AD127" s="1"/>
  <c r="AF127"/>
  <c r="AG127"/>
  <c r="CU127" s="1"/>
  <c r="T127" s="1"/>
  <c r="AH127"/>
  <c r="CV127" s="1"/>
  <c r="U127" s="1"/>
  <c r="AI127"/>
  <c r="AJ127"/>
  <c r="CQ127"/>
  <c r="P127" s="1"/>
  <c r="CR127"/>
  <c r="CS127"/>
  <c r="CT127"/>
  <c r="S127" s="1"/>
  <c r="CW127"/>
  <c r="V127" s="1"/>
  <c r="CX127"/>
  <c r="GL127"/>
  <c r="GO127"/>
  <c r="GP127"/>
  <c r="GV127"/>
  <c r="HC127"/>
  <c r="GX127" s="1"/>
  <c r="HG127"/>
  <c r="P128"/>
  <c r="S128"/>
  <c r="CY128" s="1"/>
  <c r="X128" s="1"/>
  <c r="AC128"/>
  <c r="AD128"/>
  <c r="AB128" s="1"/>
  <c r="AE128"/>
  <c r="AF128"/>
  <c r="AG128"/>
  <c r="CU128" s="1"/>
  <c r="T128" s="1"/>
  <c r="AH128"/>
  <c r="CV128" s="1"/>
  <c r="U128" s="1"/>
  <c r="AI128"/>
  <c r="CW128" s="1"/>
  <c r="V128" s="1"/>
  <c r="AJ128"/>
  <c r="CQ128"/>
  <c r="CR128"/>
  <c r="Q128" s="1"/>
  <c r="CS128"/>
  <c r="R128" s="1"/>
  <c r="CT128"/>
  <c r="CX128"/>
  <c r="W128" s="1"/>
  <c r="GL128"/>
  <c r="GO128"/>
  <c r="GP128"/>
  <c r="GV128"/>
  <c r="GX128"/>
  <c r="HC128"/>
  <c r="HG128"/>
  <c r="Q129"/>
  <c r="R129"/>
  <c r="U129"/>
  <c r="AC129"/>
  <c r="AB129" s="1"/>
  <c r="AE129"/>
  <c r="AD129" s="1"/>
  <c r="AF129"/>
  <c r="AG129"/>
  <c r="AH129"/>
  <c r="AI129"/>
  <c r="CW129" s="1"/>
  <c r="V129" s="1"/>
  <c r="AJ129"/>
  <c r="CX129" s="1"/>
  <c r="W129" s="1"/>
  <c r="CQ129"/>
  <c r="P129" s="1"/>
  <c r="CR129"/>
  <c r="CS129"/>
  <c r="CT129"/>
  <c r="S129" s="1"/>
  <c r="CU129"/>
  <c r="T129" s="1"/>
  <c r="CV129"/>
  <c r="GL129"/>
  <c r="GO129"/>
  <c r="GP129"/>
  <c r="GV129"/>
  <c r="HC129" s="1"/>
  <c r="GX129" s="1"/>
  <c r="HG129"/>
  <c r="Q130"/>
  <c r="R130"/>
  <c r="W130"/>
  <c r="AC130"/>
  <c r="AB130" s="1"/>
  <c r="AE130"/>
  <c r="AD130" s="1"/>
  <c r="AF130"/>
  <c r="AG130"/>
  <c r="CU130" s="1"/>
  <c r="T130" s="1"/>
  <c r="AH130"/>
  <c r="CV130" s="1"/>
  <c r="U130" s="1"/>
  <c r="AI130"/>
  <c r="AJ130"/>
  <c r="CQ130"/>
  <c r="P130" s="1"/>
  <c r="CP130" s="1"/>
  <c r="O130" s="1"/>
  <c r="CR130"/>
  <c r="CS130"/>
  <c r="CT130"/>
  <c r="S130" s="1"/>
  <c r="CW130"/>
  <c r="V130" s="1"/>
  <c r="CX130"/>
  <c r="GL130"/>
  <c r="GO130"/>
  <c r="GP130"/>
  <c r="GV130"/>
  <c r="HC130"/>
  <c r="GX130" s="1"/>
  <c r="HG130"/>
  <c r="P131"/>
  <c r="S131"/>
  <c r="AB131"/>
  <c r="AC131"/>
  <c r="AD131"/>
  <c r="AE131"/>
  <c r="AF131"/>
  <c r="AG131"/>
  <c r="CU131" s="1"/>
  <c r="T131" s="1"/>
  <c r="AH131"/>
  <c r="CV131" s="1"/>
  <c r="U131" s="1"/>
  <c r="AI131"/>
  <c r="CW131" s="1"/>
  <c r="V131" s="1"/>
  <c r="AJ131"/>
  <c r="CQ131"/>
  <c r="CR131"/>
  <c r="Q131" s="1"/>
  <c r="CS131"/>
  <c r="R131" s="1"/>
  <c r="CT131"/>
  <c r="CX131"/>
  <c r="W131" s="1"/>
  <c r="GL131"/>
  <c r="GO131"/>
  <c r="GP131"/>
  <c r="GV131"/>
  <c r="GX131"/>
  <c r="HC131"/>
  <c r="HG131"/>
  <c r="I132"/>
  <c r="S132" s="1"/>
  <c r="K132"/>
  <c r="Y132"/>
  <c r="AC132"/>
  <c r="AE132"/>
  <c r="AD132" s="1"/>
  <c r="AB132" s="1"/>
  <c r="AF132"/>
  <c r="AG132"/>
  <c r="CU132" s="1"/>
  <c r="T132" s="1"/>
  <c r="AH132"/>
  <c r="CV132" s="1"/>
  <c r="U132" s="1"/>
  <c r="AI132"/>
  <c r="AJ132"/>
  <c r="CX132" s="1"/>
  <c r="W132" s="1"/>
  <c r="CQ132"/>
  <c r="P132" s="1"/>
  <c r="CR132"/>
  <c r="Q132" s="1"/>
  <c r="CS132"/>
  <c r="R132" s="1"/>
  <c r="CT132"/>
  <c r="CW132"/>
  <c r="CY132"/>
  <c r="X132" s="1"/>
  <c r="CZ132"/>
  <c r="GL132"/>
  <c r="GN132"/>
  <c r="GP132"/>
  <c r="GV132"/>
  <c r="HC132" s="1"/>
  <c r="GX132" s="1"/>
  <c r="B134"/>
  <c r="B118" s="1"/>
  <c r="C134"/>
  <c r="C118" s="1"/>
  <c r="D134"/>
  <c r="D118" s="1"/>
  <c r="F134"/>
  <c r="F118" s="1"/>
  <c r="G134"/>
  <c r="G118" s="1"/>
  <c r="AP134"/>
  <c r="AP118" s="1"/>
  <c r="BB134"/>
  <c r="BB118" s="1"/>
  <c r="BX134"/>
  <c r="BX118" s="1"/>
  <c r="BY134"/>
  <c r="BY118" s="1"/>
  <c r="BZ134"/>
  <c r="BZ118" s="1"/>
  <c r="CD134"/>
  <c r="AU134" s="1"/>
  <c r="CK134"/>
  <c r="CK118" s="1"/>
  <c r="CL134"/>
  <c r="CL118" s="1"/>
  <c r="CM134"/>
  <c r="BD134" s="1"/>
  <c r="D164"/>
  <c r="C166"/>
  <c r="E166"/>
  <c r="F166"/>
  <c r="G166"/>
  <c r="Z166"/>
  <c r="AA166"/>
  <c r="AM166"/>
  <c r="AN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DF166"/>
  <c r="DG166"/>
  <c r="DH166"/>
  <c r="DI166"/>
  <c r="DJ166"/>
  <c r="DK166"/>
  <c r="DL166"/>
  <c r="DM166"/>
  <c r="DN166"/>
  <c r="DO166"/>
  <c r="DP166"/>
  <c r="DQ166"/>
  <c r="DR166"/>
  <c r="DS166"/>
  <c r="DT166"/>
  <c r="DU166"/>
  <c r="DV166"/>
  <c r="DW166"/>
  <c r="DX166"/>
  <c r="DY166"/>
  <c r="DZ166"/>
  <c r="EA166"/>
  <c r="EB166"/>
  <c r="EC166"/>
  <c r="ED166"/>
  <c r="EE166"/>
  <c r="EF166"/>
  <c r="EG166"/>
  <c r="EH166"/>
  <c r="EI166"/>
  <c r="EJ166"/>
  <c r="EK166"/>
  <c r="EL166"/>
  <c r="EM166"/>
  <c r="EN166"/>
  <c r="EO166"/>
  <c r="EP166"/>
  <c r="EQ166"/>
  <c r="ER166"/>
  <c r="ES166"/>
  <c r="ET166"/>
  <c r="EU166"/>
  <c r="EV166"/>
  <c r="EW166"/>
  <c r="EX166"/>
  <c r="EY166"/>
  <c r="EZ166"/>
  <c r="FA166"/>
  <c r="FB166"/>
  <c r="FC166"/>
  <c r="FD166"/>
  <c r="FE166"/>
  <c r="FF166"/>
  <c r="FG166"/>
  <c r="FH166"/>
  <c r="FI166"/>
  <c r="FJ166"/>
  <c r="FK166"/>
  <c r="FL166"/>
  <c r="FM166"/>
  <c r="FN166"/>
  <c r="FO166"/>
  <c r="FP166"/>
  <c r="FQ166"/>
  <c r="FR166"/>
  <c r="FS166"/>
  <c r="FT166"/>
  <c r="FU166"/>
  <c r="FV166"/>
  <c r="FW166"/>
  <c r="FX166"/>
  <c r="FY166"/>
  <c r="FZ166"/>
  <c r="GA166"/>
  <c r="GB166"/>
  <c r="GC166"/>
  <c r="GD166"/>
  <c r="GE166"/>
  <c r="GF166"/>
  <c r="GG166"/>
  <c r="GH166"/>
  <c r="GI166"/>
  <c r="GJ166"/>
  <c r="GK166"/>
  <c r="GL166"/>
  <c r="GM166"/>
  <c r="GN166"/>
  <c r="GO166"/>
  <c r="GP166"/>
  <c r="GQ166"/>
  <c r="GR166"/>
  <c r="GS166"/>
  <c r="GT166"/>
  <c r="GU166"/>
  <c r="GV166"/>
  <c r="GW166"/>
  <c r="GX166"/>
  <c r="S168"/>
  <c r="AF170" s="1"/>
  <c r="V168"/>
  <c r="AI170" s="1"/>
  <c r="AC168"/>
  <c r="AE168"/>
  <c r="AD168" s="1"/>
  <c r="AB168" s="1"/>
  <c r="AF168"/>
  <c r="AG168"/>
  <c r="CU168" s="1"/>
  <c r="T168" s="1"/>
  <c r="AG170" s="1"/>
  <c r="AH168"/>
  <c r="CV168" s="1"/>
  <c r="U168" s="1"/>
  <c r="AH170" s="1"/>
  <c r="AI168"/>
  <c r="AJ168"/>
  <c r="CX168" s="1"/>
  <c r="W168" s="1"/>
  <c r="AJ170" s="1"/>
  <c r="CQ168"/>
  <c r="P168" s="1"/>
  <c r="CR168"/>
  <c r="Q168" s="1"/>
  <c r="AD170" s="1"/>
  <c r="CS168"/>
  <c r="R168" s="1"/>
  <c r="CT168"/>
  <c r="CW168"/>
  <c r="GL168"/>
  <c r="BZ170" s="1"/>
  <c r="BZ166" s="1"/>
  <c r="GN168"/>
  <c r="CB170" s="1"/>
  <c r="GO168"/>
  <c r="GP168"/>
  <c r="CD170" s="1"/>
  <c r="GV168"/>
  <c r="HC168" s="1"/>
  <c r="GX168" s="1"/>
  <c r="CJ170" s="1"/>
  <c r="HH168"/>
  <c r="B170"/>
  <c r="B166" s="1"/>
  <c r="C170"/>
  <c r="D170"/>
  <c r="D166" s="1"/>
  <c r="F170"/>
  <c r="G170"/>
  <c r="AC170"/>
  <c r="BC170"/>
  <c r="BD170"/>
  <c r="F195" s="1"/>
  <c r="BX170"/>
  <c r="BX166" s="1"/>
  <c r="CC170"/>
  <c r="AT170" s="1"/>
  <c r="CK170"/>
  <c r="CK166" s="1"/>
  <c r="CL170"/>
  <c r="CL166" s="1"/>
  <c r="CM170"/>
  <c r="D200"/>
  <c r="D202"/>
  <c r="E202"/>
  <c r="Z202"/>
  <c r="AA202"/>
  <c r="AM202"/>
  <c r="AN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Y202"/>
  <c r="CK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DJ202"/>
  <c r="DK202"/>
  <c r="DL202"/>
  <c r="DM202"/>
  <c r="DN202"/>
  <c r="DO202"/>
  <c r="DP202"/>
  <c r="DQ202"/>
  <c r="DR202"/>
  <c r="DS202"/>
  <c r="DT202"/>
  <c r="DU202"/>
  <c r="DV202"/>
  <c r="DW202"/>
  <c r="DX202"/>
  <c r="DY202"/>
  <c r="DZ202"/>
  <c r="EA202"/>
  <c r="EB202"/>
  <c r="EC202"/>
  <c r="ED202"/>
  <c r="EE202"/>
  <c r="EF202"/>
  <c r="EG202"/>
  <c r="EH202"/>
  <c r="EI202"/>
  <c r="EJ202"/>
  <c r="EK202"/>
  <c r="EL202"/>
  <c r="EM202"/>
  <c r="EN202"/>
  <c r="EO202"/>
  <c r="EP202"/>
  <c r="EQ202"/>
  <c r="ER202"/>
  <c r="ES202"/>
  <c r="ET202"/>
  <c r="EU202"/>
  <c r="EV202"/>
  <c r="EW202"/>
  <c r="EX202"/>
  <c r="EY202"/>
  <c r="EZ202"/>
  <c r="FA202"/>
  <c r="FB202"/>
  <c r="FC202"/>
  <c r="FD202"/>
  <c r="FE202"/>
  <c r="FF202"/>
  <c r="FG202"/>
  <c r="FH202"/>
  <c r="FI202"/>
  <c r="FJ202"/>
  <c r="FK202"/>
  <c r="FL202"/>
  <c r="FM202"/>
  <c r="FN202"/>
  <c r="FO202"/>
  <c r="FP202"/>
  <c r="FQ202"/>
  <c r="FR202"/>
  <c r="FS202"/>
  <c r="FT202"/>
  <c r="FU202"/>
  <c r="FV202"/>
  <c r="FW202"/>
  <c r="FX202"/>
  <c r="FY202"/>
  <c r="FZ202"/>
  <c r="GA202"/>
  <c r="GB202"/>
  <c r="GC202"/>
  <c r="GD202"/>
  <c r="GE202"/>
  <c r="GF202"/>
  <c r="GG202"/>
  <c r="GH202"/>
  <c r="GI202"/>
  <c r="GJ202"/>
  <c r="GK202"/>
  <c r="GL202"/>
  <c r="GM202"/>
  <c r="GN202"/>
  <c r="GO202"/>
  <c r="GP202"/>
  <c r="GQ202"/>
  <c r="GR202"/>
  <c r="GS202"/>
  <c r="GT202"/>
  <c r="GU202"/>
  <c r="GV202"/>
  <c r="GW202"/>
  <c r="GX202"/>
  <c r="C204"/>
  <c r="D204"/>
  <c r="V204"/>
  <c r="G331" i="7" s="1"/>
  <c r="AC204" i="1"/>
  <c r="AE204"/>
  <c r="AD204" s="1"/>
  <c r="AF204"/>
  <c r="AG204"/>
  <c r="AH204"/>
  <c r="AI204"/>
  <c r="AJ204"/>
  <c r="CX204" s="1"/>
  <c r="W204" s="1"/>
  <c r="CQ204"/>
  <c r="CR204"/>
  <c r="CS204"/>
  <c r="CT204"/>
  <c r="CU204"/>
  <c r="T204" s="1"/>
  <c r="CV204"/>
  <c r="CW204"/>
  <c r="GL204"/>
  <c r="GN204"/>
  <c r="GP204"/>
  <c r="GV204"/>
  <c r="HC204" s="1"/>
  <c r="GX204"/>
  <c r="I205"/>
  <c r="Q205" s="1"/>
  <c r="R205"/>
  <c r="X205"/>
  <c r="Y205"/>
  <c r="AB205"/>
  <c r="AC205"/>
  <c r="AE205"/>
  <c r="AD205" s="1"/>
  <c r="AF205"/>
  <c r="AG205"/>
  <c r="AH205"/>
  <c r="AI205"/>
  <c r="AJ205"/>
  <c r="CP205"/>
  <c r="CQ205"/>
  <c r="CR205"/>
  <c r="CS205"/>
  <c r="CT205"/>
  <c r="CU205"/>
  <c r="CV205"/>
  <c r="CW205"/>
  <c r="CX205"/>
  <c r="CY205"/>
  <c r="CZ205"/>
  <c r="GL205"/>
  <c r="GN205"/>
  <c r="GP205"/>
  <c r="GV205"/>
  <c r="HC205"/>
  <c r="GX205" s="1"/>
  <c r="C206"/>
  <c r="D206"/>
  <c r="U206"/>
  <c r="G340" i="7" s="1"/>
  <c r="V206" i="1"/>
  <c r="AC206"/>
  <c r="AD206"/>
  <c r="AE206"/>
  <c r="AF206"/>
  <c r="AG206"/>
  <c r="CU206" s="1"/>
  <c r="T206" s="1"/>
  <c r="AH206"/>
  <c r="AI206"/>
  <c r="AJ206"/>
  <c r="CQ206"/>
  <c r="CR206"/>
  <c r="CS206"/>
  <c r="CT206"/>
  <c r="CV206"/>
  <c r="CW206"/>
  <c r="CX206"/>
  <c r="W206" s="1"/>
  <c r="GL206"/>
  <c r="GN206"/>
  <c r="GP206"/>
  <c r="GV206"/>
  <c r="HC206" s="1"/>
  <c r="GX206" s="1"/>
  <c r="I207"/>
  <c r="Q207" s="1"/>
  <c r="AB207"/>
  <c r="AC207"/>
  <c r="AE207"/>
  <c r="AD207" s="1"/>
  <c r="AF207"/>
  <c r="AG207"/>
  <c r="AH207"/>
  <c r="AI207"/>
  <c r="AJ207"/>
  <c r="CP207"/>
  <c r="CQ207"/>
  <c r="CR207"/>
  <c r="CS207"/>
  <c r="CT207"/>
  <c r="S207" s="1"/>
  <c r="CU207"/>
  <c r="CV207"/>
  <c r="CW207"/>
  <c r="CX207"/>
  <c r="CY207"/>
  <c r="X207" s="1"/>
  <c r="CZ207"/>
  <c r="Y207" s="1"/>
  <c r="GL207"/>
  <c r="GN207"/>
  <c r="GP207"/>
  <c r="GV207"/>
  <c r="HC207"/>
  <c r="C208"/>
  <c r="D208"/>
  <c r="I208"/>
  <c r="K208"/>
  <c r="T208"/>
  <c r="AC208"/>
  <c r="AE208"/>
  <c r="AD208" s="1"/>
  <c r="AF208"/>
  <c r="AG208"/>
  <c r="CU208" s="1"/>
  <c r="AH208"/>
  <c r="AI208"/>
  <c r="AJ208"/>
  <c r="CQ208"/>
  <c r="CR208"/>
  <c r="CS208"/>
  <c r="CT208"/>
  <c r="CV208"/>
  <c r="CW208"/>
  <c r="CX208"/>
  <c r="W208" s="1"/>
  <c r="GL208"/>
  <c r="GN208"/>
  <c r="GP208"/>
  <c r="GV208"/>
  <c r="HC208" s="1"/>
  <c r="GX208" s="1"/>
  <c r="I209"/>
  <c r="R209"/>
  <c r="U209"/>
  <c r="W209"/>
  <c r="X209"/>
  <c r="AC209"/>
  <c r="AD209"/>
  <c r="AE209"/>
  <c r="AF209"/>
  <c r="AG209"/>
  <c r="AH209"/>
  <c r="AI209"/>
  <c r="AJ209"/>
  <c r="CP209"/>
  <c r="CQ209"/>
  <c r="CR209"/>
  <c r="Q209" s="1"/>
  <c r="CS209"/>
  <c r="CT209"/>
  <c r="S209" s="1"/>
  <c r="CU209"/>
  <c r="T209" s="1"/>
  <c r="CV209"/>
  <c r="CW209"/>
  <c r="V209" s="1"/>
  <c r="CX209"/>
  <c r="CY209"/>
  <c r="CZ209"/>
  <c r="Y209" s="1"/>
  <c r="GL209"/>
  <c r="GN209"/>
  <c r="GP209"/>
  <c r="GV209"/>
  <c r="GX209"/>
  <c r="HC209"/>
  <c r="B211"/>
  <c r="B202" s="1"/>
  <c r="C211"/>
  <c r="C202" s="1"/>
  <c r="D211"/>
  <c r="F211"/>
  <c r="F202" s="1"/>
  <c r="G211"/>
  <c r="G202" s="1"/>
  <c r="AO211"/>
  <c r="AP211"/>
  <c r="BB211"/>
  <c r="BB202" s="1"/>
  <c r="BX211"/>
  <c r="BX202" s="1"/>
  <c r="BY211"/>
  <c r="CK211"/>
  <c r="CL211"/>
  <c r="CL202" s="1"/>
  <c r="CM211"/>
  <c r="F224"/>
  <c r="D241"/>
  <c r="D243"/>
  <c r="E243"/>
  <c r="Z243"/>
  <c r="AA243"/>
  <c r="AM243"/>
  <c r="AN243"/>
  <c r="BE243"/>
  <c r="BF243"/>
  <c r="BG243"/>
  <c r="BH243"/>
  <c r="BI243"/>
  <c r="BJ243"/>
  <c r="BK243"/>
  <c r="BL243"/>
  <c r="BM243"/>
  <c r="BN243"/>
  <c r="BO243"/>
  <c r="BP243"/>
  <c r="BQ243"/>
  <c r="BR243"/>
  <c r="BS243"/>
  <c r="BT243"/>
  <c r="BU243"/>
  <c r="BV243"/>
  <c r="BW243"/>
  <c r="CN243"/>
  <c r="CO243"/>
  <c r="CP243"/>
  <c r="CQ243"/>
  <c r="CR243"/>
  <c r="CS243"/>
  <c r="CT243"/>
  <c r="CU243"/>
  <c r="CV243"/>
  <c r="CW243"/>
  <c r="CX243"/>
  <c r="CY243"/>
  <c r="CZ243"/>
  <c r="DA243"/>
  <c r="DB243"/>
  <c r="DC243"/>
  <c r="DD243"/>
  <c r="DE243"/>
  <c r="DF243"/>
  <c r="DG243"/>
  <c r="DH243"/>
  <c r="DI243"/>
  <c r="DJ243"/>
  <c r="DK243"/>
  <c r="DL243"/>
  <c r="DM243"/>
  <c r="DN243"/>
  <c r="DO243"/>
  <c r="DP243"/>
  <c r="DQ243"/>
  <c r="DR243"/>
  <c r="DS243"/>
  <c r="DT243"/>
  <c r="DU243"/>
  <c r="DV243"/>
  <c r="DW243"/>
  <c r="DX243"/>
  <c r="DY243"/>
  <c r="DZ243"/>
  <c r="EA243"/>
  <c r="EB243"/>
  <c r="EC243"/>
  <c r="ED243"/>
  <c r="EE243"/>
  <c r="EF243"/>
  <c r="EG243"/>
  <c r="EH243"/>
  <c r="EI243"/>
  <c r="EJ243"/>
  <c r="EK243"/>
  <c r="EL243"/>
  <c r="EM243"/>
  <c r="EN243"/>
  <c r="EO243"/>
  <c r="EP243"/>
  <c r="EQ243"/>
  <c r="ER243"/>
  <c r="ES243"/>
  <c r="ET243"/>
  <c r="EU243"/>
  <c r="EV243"/>
  <c r="EW243"/>
  <c r="EX243"/>
  <c r="EY243"/>
  <c r="EZ243"/>
  <c r="FA243"/>
  <c r="FB243"/>
  <c r="FC243"/>
  <c r="FD243"/>
  <c r="FE243"/>
  <c r="FF243"/>
  <c r="FG243"/>
  <c r="FH243"/>
  <c r="FI243"/>
  <c r="FJ243"/>
  <c r="FK243"/>
  <c r="FL243"/>
  <c r="FM243"/>
  <c r="FN243"/>
  <c r="FO243"/>
  <c r="FP243"/>
  <c r="FQ243"/>
  <c r="FR243"/>
  <c r="FS243"/>
  <c r="FT243"/>
  <c r="FU243"/>
  <c r="FV243"/>
  <c r="FW243"/>
  <c r="FX243"/>
  <c r="FY243"/>
  <c r="FZ243"/>
  <c r="GA243"/>
  <c r="GB243"/>
  <c r="GC243"/>
  <c r="GD243"/>
  <c r="GE243"/>
  <c r="GF243"/>
  <c r="GG243"/>
  <c r="GH243"/>
  <c r="GI243"/>
  <c r="GJ243"/>
  <c r="GK243"/>
  <c r="GL243"/>
  <c r="GM243"/>
  <c r="GN243"/>
  <c r="GO243"/>
  <c r="GP243"/>
  <c r="GQ243"/>
  <c r="GR243"/>
  <c r="GS243"/>
  <c r="GT243"/>
  <c r="GU243"/>
  <c r="GV243"/>
  <c r="GW243"/>
  <c r="GX243"/>
  <c r="P245"/>
  <c r="FR245" s="1"/>
  <c r="R245"/>
  <c r="U245"/>
  <c r="AC245"/>
  <c r="AD245"/>
  <c r="AE245"/>
  <c r="AF245"/>
  <c r="AG245"/>
  <c r="AH245"/>
  <c r="AI245"/>
  <c r="CW245" s="1"/>
  <c r="V245" s="1"/>
  <c r="AJ245"/>
  <c r="CX245" s="1"/>
  <c r="W245" s="1"/>
  <c r="AJ250" s="1"/>
  <c r="CQ245"/>
  <c r="CR245"/>
  <c r="Q245" s="1"/>
  <c r="CS245"/>
  <c r="CT245"/>
  <c r="S245" s="1"/>
  <c r="CY245" s="1"/>
  <c r="X245" s="1"/>
  <c r="CU245"/>
  <c r="T245" s="1"/>
  <c r="AG250" s="1"/>
  <c r="CV245"/>
  <c r="GL245"/>
  <c r="GN245"/>
  <c r="GO245"/>
  <c r="GP245"/>
  <c r="CD250" s="1"/>
  <c r="GV245"/>
  <c r="HC245"/>
  <c r="GX245" s="1"/>
  <c r="HH245"/>
  <c r="P246"/>
  <c r="Q246"/>
  <c r="AC246"/>
  <c r="AE246"/>
  <c r="AD246" s="1"/>
  <c r="AB246" s="1"/>
  <c r="AF246"/>
  <c r="AG246"/>
  <c r="AH246"/>
  <c r="AI246"/>
  <c r="AJ246"/>
  <c r="CX246" s="1"/>
  <c r="W246" s="1"/>
  <c r="CQ246"/>
  <c r="CR246"/>
  <c r="CS246"/>
  <c r="R246" s="1"/>
  <c r="CT246"/>
  <c r="S246" s="1"/>
  <c r="CU246"/>
  <c r="T246" s="1"/>
  <c r="CV246"/>
  <c r="U246" s="1"/>
  <c r="CW246"/>
  <c r="V246" s="1"/>
  <c r="GL246"/>
  <c r="GN246"/>
  <c r="GO246"/>
  <c r="CC250" s="1"/>
  <c r="GP246"/>
  <c r="GV246"/>
  <c r="HC246"/>
  <c r="GX246" s="1"/>
  <c r="CJ250" s="1"/>
  <c r="HH246"/>
  <c r="Q247"/>
  <c r="R247"/>
  <c r="T247"/>
  <c r="W247"/>
  <c r="X247"/>
  <c r="AC247"/>
  <c r="AE247"/>
  <c r="AD247" s="1"/>
  <c r="AF247"/>
  <c r="AG247"/>
  <c r="AH247"/>
  <c r="CV247" s="1"/>
  <c r="U247" s="1"/>
  <c r="AI247"/>
  <c r="AJ247"/>
  <c r="CX247" s="1"/>
  <c r="CQ247"/>
  <c r="P247" s="1"/>
  <c r="CP247" s="1"/>
  <c r="O247" s="1"/>
  <c r="CR247"/>
  <c r="CS247"/>
  <c r="CT247"/>
  <c r="S247" s="1"/>
  <c r="CU247"/>
  <c r="CW247"/>
  <c r="V247" s="1"/>
  <c r="CY247"/>
  <c r="CZ247"/>
  <c r="Y247" s="1"/>
  <c r="GL247"/>
  <c r="GO247"/>
  <c r="GP247"/>
  <c r="GV247"/>
  <c r="HC247" s="1"/>
  <c r="GX247" s="1"/>
  <c r="HG247"/>
  <c r="S248"/>
  <c r="CY248" s="1"/>
  <c r="X248" s="1"/>
  <c r="AC248"/>
  <c r="AE248"/>
  <c r="AD248" s="1"/>
  <c r="AB248" s="1"/>
  <c r="AF248"/>
  <c r="AG248"/>
  <c r="CU248" s="1"/>
  <c r="T248" s="1"/>
  <c r="AH248"/>
  <c r="CV248" s="1"/>
  <c r="U248" s="1"/>
  <c r="AI248"/>
  <c r="CW248" s="1"/>
  <c r="V248" s="1"/>
  <c r="AJ248"/>
  <c r="CQ248"/>
  <c r="P248" s="1"/>
  <c r="CR248"/>
  <c r="Q248" s="1"/>
  <c r="AD250" s="1"/>
  <c r="CS248"/>
  <c r="R248" s="1"/>
  <c r="CT248"/>
  <c r="CX248"/>
  <c r="W248" s="1"/>
  <c r="CZ248"/>
  <c r="Y248" s="1"/>
  <c r="GL248"/>
  <c r="GN248"/>
  <c r="GO248"/>
  <c r="GP248"/>
  <c r="GV248"/>
  <c r="HC248" s="1"/>
  <c r="GX248" s="1"/>
  <c r="HH248"/>
  <c r="B250"/>
  <c r="B243" s="1"/>
  <c r="C250"/>
  <c r="C243" s="1"/>
  <c r="D250"/>
  <c r="F250"/>
  <c r="F243" s="1"/>
  <c r="G250"/>
  <c r="G243" s="1"/>
  <c r="AO250"/>
  <c r="AO243" s="1"/>
  <c r="BX250"/>
  <c r="BX243" s="1"/>
  <c r="BZ250"/>
  <c r="CG250" s="1"/>
  <c r="CB250"/>
  <c r="CK250"/>
  <c r="CK243" s="1"/>
  <c r="CL250"/>
  <c r="BC250" s="1"/>
  <c r="CM250"/>
  <c r="CM243" s="1"/>
  <c r="F254"/>
  <c r="D280"/>
  <c r="B282"/>
  <c r="E282"/>
  <c r="Z282"/>
  <c r="AA282"/>
  <c r="AM282"/>
  <c r="AN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Y282"/>
  <c r="CK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EC282"/>
  <c r="ED282"/>
  <c r="EE282"/>
  <c r="EF282"/>
  <c r="EG282"/>
  <c r="EH282"/>
  <c r="EI282"/>
  <c r="EJ282"/>
  <c r="EK282"/>
  <c r="EL282"/>
  <c r="EM282"/>
  <c r="EN282"/>
  <c r="EO282"/>
  <c r="EP282"/>
  <c r="EQ282"/>
  <c r="ER282"/>
  <c r="ES282"/>
  <c r="ET282"/>
  <c r="EU282"/>
  <c r="EV282"/>
  <c r="EW282"/>
  <c r="EX282"/>
  <c r="EY282"/>
  <c r="EZ282"/>
  <c r="FA282"/>
  <c r="FB282"/>
  <c r="FC282"/>
  <c r="FD282"/>
  <c r="FE282"/>
  <c r="FF282"/>
  <c r="FG282"/>
  <c r="FH282"/>
  <c r="FI282"/>
  <c r="FJ282"/>
  <c r="FK282"/>
  <c r="FL282"/>
  <c r="FM282"/>
  <c r="FN282"/>
  <c r="FO282"/>
  <c r="FP282"/>
  <c r="FQ282"/>
  <c r="FR282"/>
  <c r="FS282"/>
  <c r="FT282"/>
  <c r="FU282"/>
  <c r="FV282"/>
  <c r="FW282"/>
  <c r="FX282"/>
  <c r="FY282"/>
  <c r="FZ282"/>
  <c r="GA282"/>
  <c r="GB282"/>
  <c r="GC282"/>
  <c r="GD282"/>
  <c r="GE282"/>
  <c r="GF282"/>
  <c r="GG282"/>
  <c r="GH282"/>
  <c r="GI282"/>
  <c r="GJ282"/>
  <c r="GK282"/>
  <c r="GL282"/>
  <c r="GM282"/>
  <c r="GN282"/>
  <c r="GO282"/>
  <c r="GP282"/>
  <c r="GQ282"/>
  <c r="GR282"/>
  <c r="GS282"/>
  <c r="GT282"/>
  <c r="GU282"/>
  <c r="GV282"/>
  <c r="GW282"/>
  <c r="GX282"/>
  <c r="I284"/>
  <c r="R284" s="1"/>
  <c r="K284"/>
  <c r="X284"/>
  <c r="Y284"/>
  <c r="AC284"/>
  <c r="AB284" s="1"/>
  <c r="AD284"/>
  <c r="AE284"/>
  <c r="AF284"/>
  <c r="AG284"/>
  <c r="CU284" s="1"/>
  <c r="T284" s="1"/>
  <c r="AH284"/>
  <c r="CV284" s="1"/>
  <c r="U284" s="1"/>
  <c r="AI284"/>
  <c r="AJ284"/>
  <c r="CQ284"/>
  <c r="P284" s="1"/>
  <c r="CR284"/>
  <c r="Q284" s="1"/>
  <c r="AD288" s="1"/>
  <c r="CS284"/>
  <c r="CT284"/>
  <c r="S284" s="1"/>
  <c r="CW284"/>
  <c r="V284" s="1"/>
  <c r="CX284"/>
  <c r="W284" s="1"/>
  <c r="CY284"/>
  <c r="CZ284"/>
  <c r="GL284"/>
  <c r="GN284"/>
  <c r="GP284"/>
  <c r="GV284"/>
  <c r="HC284" s="1"/>
  <c r="GX284" s="1"/>
  <c r="Q285"/>
  <c r="U285"/>
  <c r="AC285"/>
  <c r="AB285" s="1"/>
  <c r="AD285"/>
  <c r="AE285"/>
  <c r="AF285"/>
  <c r="AG285"/>
  <c r="AH285"/>
  <c r="AI285"/>
  <c r="CW285" s="1"/>
  <c r="V285" s="1"/>
  <c r="AJ285"/>
  <c r="CX285" s="1"/>
  <c r="W285" s="1"/>
  <c r="CQ285"/>
  <c r="P285" s="1"/>
  <c r="CR285"/>
  <c r="CS285"/>
  <c r="R285" s="1"/>
  <c r="CT285"/>
  <c r="S285" s="1"/>
  <c r="CU285"/>
  <c r="T285" s="1"/>
  <c r="CV285"/>
  <c r="GL285"/>
  <c r="BZ288" s="1"/>
  <c r="GO285"/>
  <c r="GP285"/>
  <c r="GV285"/>
  <c r="HC285" s="1"/>
  <c r="GX285" s="1"/>
  <c r="HG285"/>
  <c r="Q286"/>
  <c r="R286"/>
  <c r="CZ286" s="1"/>
  <c r="Y286" s="1"/>
  <c r="S286"/>
  <c r="W286"/>
  <c r="AC286"/>
  <c r="AE286"/>
  <c r="AD286" s="1"/>
  <c r="AB286" s="1"/>
  <c r="AF286"/>
  <c r="AG286"/>
  <c r="CU286" s="1"/>
  <c r="T286" s="1"/>
  <c r="AH286"/>
  <c r="CV286" s="1"/>
  <c r="U286" s="1"/>
  <c r="AI286"/>
  <c r="AJ286"/>
  <c r="CQ286"/>
  <c r="P286" s="1"/>
  <c r="CP286" s="1"/>
  <c r="O286" s="1"/>
  <c r="CR286"/>
  <c r="CS286"/>
  <c r="CT286"/>
  <c r="CW286"/>
  <c r="V286" s="1"/>
  <c r="CX286"/>
  <c r="CY286"/>
  <c r="X286" s="1"/>
  <c r="GL286"/>
  <c r="GO286"/>
  <c r="GP286"/>
  <c r="GV286"/>
  <c r="HC286"/>
  <c r="GX286" s="1"/>
  <c r="HG286"/>
  <c r="B288"/>
  <c r="C288"/>
  <c r="C282" s="1"/>
  <c r="D288"/>
  <c r="D282" s="1"/>
  <c r="F288"/>
  <c r="F282" s="1"/>
  <c r="G288"/>
  <c r="G282" s="1"/>
  <c r="AP288"/>
  <c r="F297" s="1"/>
  <c r="BB288"/>
  <c r="BB282" s="1"/>
  <c r="BC288"/>
  <c r="BC282" s="1"/>
  <c r="BX288"/>
  <c r="BX282" s="1"/>
  <c r="BY288"/>
  <c r="CD288"/>
  <c r="CD282" s="1"/>
  <c r="CK288"/>
  <c r="CL288"/>
  <c r="CL282" s="1"/>
  <c r="CM288"/>
  <c r="BD288" s="1"/>
  <c r="F301"/>
  <c r="F304"/>
  <c r="D318"/>
  <c r="C320"/>
  <c r="E320"/>
  <c r="Z320"/>
  <c r="AA320"/>
  <c r="AM320"/>
  <c r="AN320"/>
  <c r="BE320"/>
  <c r="BF320"/>
  <c r="BG320"/>
  <c r="BH320"/>
  <c r="BI320"/>
  <c r="BJ320"/>
  <c r="BK320"/>
  <c r="BL320"/>
  <c r="BM320"/>
  <c r="BN320"/>
  <c r="BO320"/>
  <c r="BP320"/>
  <c r="BQ320"/>
  <c r="BR320"/>
  <c r="BS320"/>
  <c r="BT320"/>
  <c r="BU320"/>
  <c r="BV320"/>
  <c r="BW320"/>
  <c r="BX320"/>
  <c r="CD320"/>
  <c r="CM320"/>
  <c r="CN320"/>
  <c r="CO320"/>
  <c r="CP320"/>
  <c r="CQ320"/>
  <c r="CR320"/>
  <c r="CS320"/>
  <c r="CT320"/>
  <c r="CU320"/>
  <c r="CV320"/>
  <c r="CW320"/>
  <c r="CX320"/>
  <c r="CY320"/>
  <c r="CZ320"/>
  <c r="DA320"/>
  <c r="DB320"/>
  <c r="DC320"/>
  <c r="DD320"/>
  <c r="DE320"/>
  <c r="DF320"/>
  <c r="DG320"/>
  <c r="DH320"/>
  <c r="DI320"/>
  <c r="DJ320"/>
  <c r="DK320"/>
  <c r="DL320"/>
  <c r="DM320"/>
  <c r="DN320"/>
  <c r="DO320"/>
  <c r="DP320"/>
  <c r="DQ320"/>
  <c r="DR320"/>
  <c r="DS320"/>
  <c r="DT320"/>
  <c r="DU320"/>
  <c r="DV320"/>
  <c r="DW320"/>
  <c r="DX320"/>
  <c r="DY320"/>
  <c r="DZ320"/>
  <c r="EA320"/>
  <c r="EB320"/>
  <c r="EC320"/>
  <c r="ED320"/>
  <c r="EE320"/>
  <c r="EF320"/>
  <c r="EG320"/>
  <c r="EH320"/>
  <c r="EI320"/>
  <c r="EJ320"/>
  <c r="EK320"/>
  <c r="EL320"/>
  <c r="EM320"/>
  <c r="EN320"/>
  <c r="EO320"/>
  <c r="EP320"/>
  <c r="EQ320"/>
  <c r="ER320"/>
  <c r="ES320"/>
  <c r="ET320"/>
  <c r="EU320"/>
  <c r="EV320"/>
  <c r="EW320"/>
  <c r="EX320"/>
  <c r="EY320"/>
  <c r="EZ320"/>
  <c r="FA320"/>
  <c r="FB320"/>
  <c r="FC320"/>
  <c r="FD320"/>
  <c r="FE320"/>
  <c r="FF320"/>
  <c r="FG320"/>
  <c r="FH320"/>
  <c r="FI320"/>
  <c r="FJ320"/>
  <c r="FK320"/>
  <c r="FL320"/>
  <c r="FM320"/>
  <c r="FN320"/>
  <c r="FO320"/>
  <c r="FP320"/>
  <c r="FQ320"/>
  <c r="FR320"/>
  <c r="FS320"/>
  <c r="FT320"/>
  <c r="FU320"/>
  <c r="FV320"/>
  <c r="FW320"/>
  <c r="FX320"/>
  <c r="FY320"/>
  <c r="FZ320"/>
  <c r="GA320"/>
  <c r="GB320"/>
  <c r="GC320"/>
  <c r="GD320"/>
  <c r="GE320"/>
  <c r="GF320"/>
  <c r="GG320"/>
  <c r="GH320"/>
  <c r="GI320"/>
  <c r="GJ320"/>
  <c r="GK320"/>
  <c r="GL320"/>
  <c r="GM320"/>
  <c r="GN320"/>
  <c r="GO320"/>
  <c r="GP320"/>
  <c r="GQ320"/>
  <c r="GR320"/>
  <c r="GS320"/>
  <c r="GT320"/>
  <c r="GU320"/>
  <c r="GV320"/>
  <c r="GW320"/>
  <c r="GX320"/>
  <c r="P322"/>
  <c r="AC324" s="1"/>
  <c r="Q322"/>
  <c r="S322"/>
  <c r="AF324" s="1"/>
  <c r="AC322"/>
  <c r="AE322"/>
  <c r="AD322" s="1"/>
  <c r="AB322" s="1"/>
  <c r="AF322"/>
  <c r="AG322"/>
  <c r="CU322" s="1"/>
  <c r="T322" s="1"/>
  <c r="AG324" s="1"/>
  <c r="AH322"/>
  <c r="AI322"/>
  <c r="CW322" s="1"/>
  <c r="V322" s="1"/>
  <c r="AI324" s="1"/>
  <c r="AJ322"/>
  <c r="CQ322"/>
  <c r="CR322"/>
  <c r="CS322"/>
  <c r="R322" s="1"/>
  <c r="AE324" s="1"/>
  <c r="CT322"/>
  <c r="CV322"/>
  <c r="U322" s="1"/>
  <c r="AH324" s="1"/>
  <c r="CX322"/>
  <c r="W322" s="1"/>
  <c r="AJ324" s="1"/>
  <c r="FR322"/>
  <c r="GL322"/>
  <c r="GN322"/>
  <c r="GO322"/>
  <c r="GP322"/>
  <c r="GV322"/>
  <c r="HC322" s="1"/>
  <c r="GX322" s="1"/>
  <c r="CJ324" s="1"/>
  <c r="HH322"/>
  <c r="B324"/>
  <c r="B320" s="1"/>
  <c r="C324"/>
  <c r="D324"/>
  <c r="D320" s="1"/>
  <c r="F324"/>
  <c r="F320" s="1"/>
  <c r="G324"/>
  <c r="G320" s="1"/>
  <c r="AO324"/>
  <c r="AO320" s="1"/>
  <c r="AT324"/>
  <c r="AT320" s="1"/>
  <c r="AU324"/>
  <c r="AU320" s="1"/>
  <c r="BX324"/>
  <c r="BY324"/>
  <c r="AP324" s="1"/>
  <c r="BZ324"/>
  <c r="CG324" s="1"/>
  <c r="CB324"/>
  <c r="AS324" s="1"/>
  <c r="CC324"/>
  <c r="CC320" s="1"/>
  <c r="CD324"/>
  <c r="CK324"/>
  <c r="BB324" s="1"/>
  <c r="CL324"/>
  <c r="BC324" s="1"/>
  <c r="CM324"/>
  <c r="BD324" s="1"/>
  <c r="F342"/>
  <c r="B354"/>
  <c r="B22" s="1"/>
  <c r="C354"/>
  <c r="C22" s="1"/>
  <c r="D354"/>
  <c r="D22" s="1"/>
  <c r="F354"/>
  <c r="F22" s="1"/>
  <c r="G354"/>
  <c r="G22" s="1"/>
  <c r="D384"/>
  <c r="C386"/>
  <c r="E386"/>
  <c r="Z386"/>
  <c r="AA386"/>
  <c r="AM386"/>
  <c r="AN386"/>
  <c r="BE386"/>
  <c r="BF386"/>
  <c r="BG386"/>
  <c r="BH386"/>
  <c r="BI386"/>
  <c r="BJ386"/>
  <c r="BK386"/>
  <c r="BL386"/>
  <c r="BM386"/>
  <c r="BN386"/>
  <c r="BO386"/>
  <c r="BP386"/>
  <c r="BQ386"/>
  <c r="BR386"/>
  <c r="BS386"/>
  <c r="BT386"/>
  <c r="BU386"/>
  <c r="BV386"/>
  <c r="BW386"/>
  <c r="CL386"/>
  <c r="CN386"/>
  <c r="CO386"/>
  <c r="CP386"/>
  <c r="CQ386"/>
  <c r="CR386"/>
  <c r="CS386"/>
  <c r="CT386"/>
  <c r="CU386"/>
  <c r="CV386"/>
  <c r="CW386"/>
  <c r="CX386"/>
  <c r="CY386"/>
  <c r="CZ386"/>
  <c r="DA386"/>
  <c r="DB386"/>
  <c r="DC386"/>
  <c r="DD386"/>
  <c r="DE386"/>
  <c r="DF386"/>
  <c r="DG386"/>
  <c r="DH386"/>
  <c r="DI386"/>
  <c r="DJ386"/>
  <c r="DK386"/>
  <c r="DL386"/>
  <c r="DM386"/>
  <c r="DN386"/>
  <c r="DO386"/>
  <c r="DP386"/>
  <c r="DQ386"/>
  <c r="DR386"/>
  <c r="DS386"/>
  <c r="DT386"/>
  <c r="DU386"/>
  <c r="DV386"/>
  <c r="DW386"/>
  <c r="DX386"/>
  <c r="DY386"/>
  <c r="DZ386"/>
  <c r="EA386"/>
  <c r="EB386"/>
  <c r="EC386"/>
  <c r="ED386"/>
  <c r="EE386"/>
  <c r="EF386"/>
  <c r="EG386"/>
  <c r="EH386"/>
  <c r="EI386"/>
  <c r="EJ386"/>
  <c r="EK386"/>
  <c r="EL386"/>
  <c r="EM386"/>
  <c r="EN386"/>
  <c r="EO386"/>
  <c r="EP386"/>
  <c r="EQ386"/>
  <c r="ER386"/>
  <c r="ES386"/>
  <c r="ET386"/>
  <c r="EU386"/>
  <c r="EV386"/>
  <c r="EW386"/>
  <c r="EX386"/>
  <c r="EY386"/>
  <c r="EZ386"/>
  <c r="FA386"/>
  <c r="FB386"/>
  <c r="FC386"/>
  <c r="FD386"/>
  <c r="FE386"/>
  <c r="FF386"/>
  <c r="FG386"/>
  <c r="FH386"/>
  <c r="FI386"/>
  <c r="FJ386"/>
  <c r="FK386"/>
  <c r="FL386"/>
  <c r="FM386"/>
  <c r="FN386"/>
  <c r="FO386"/>
  <c r="FP386"/>
  <c r="FQ386"/>
  <c r="FR386"/>
  <c r="FS386"/>
  <c r="FT386"/>
  <c r="FU386"/>
  <c r="FV386"/>
  <c r="FW386"/>
  <c r="FX386"/>
  <c r="FY386"/>
  <c r="FZ386"/>
  <c r="GA386"/>
  <c r="GB386"/>
  <c r="GC386"/>
  <c r="GD386"/>
  <c r="GE386"/>
  <c r="GF386"/>
  <c r="GG386"/>
  <c r="GH386"/>
  <c r="GI386"/>
  <c r="GJ386"/>
  <c r="GK386"/>
  <c r="GL386"/>
  <c r="GM386"/>
  <c r="GN386"/>
  <c r="GO386"/>
  <c r="GP386"/>
  <c r="GQ386"/>
  <c r="GR386"/>
  <c r="GS386"/>
  <c r="GT386"/>
  <c r="GU386"/>
  <c r="GV386"/>
  <c r="GW386"/>
  <c r="GX386"/>
  <c r="C388"/>
  <c r="D388"/>
  <c r="V388"/>
  <c r="AC388"/>
  <c r="AD388"/>
  <c r="AE388"/>
  <c r="AF388"/>
  <c r="AB388" s="1"/>
  <c r="AG388"/>
  <c r="AH388"/>
  <c r="AI388"/>
  <c r="AJ388"/>
  <c r="CQ388"/>
  <c r="CR388"/>
  <c r="CS388"/>
  <c r="CT388"/>
  <c r="CU388"/>
  <c r="T388" s="1"/>
  <c r="CV388"/>
  <c r="CW388"/>
  <c r="CX388"/>
  <c r="W388" s="1"/>
  <c r="GL388"/>
  <c r="GN388"/>
  <c r="GO388"/>
  <c r="GV388"/>
  <c r="GX388"/>
  <c r="HC388"/>
  <c r="C389"/>
  <c r="D389"/>
  <c r="U389"/>
  <c r="V389"/>
  <c r="W389"/>
  <c r="AC389"/>
  <c r="AD389"/>
  <c r="AE389"/>
  <c r="AF389"/>
  <c r="AG389"/>
  <c r="AH389"/>
  <c r="AI389"/>
  <c r="AJ389"/>
  <c r="CQ389"/>
  <c r="CR389"/>
  <c r="CS389"/>
  <c r="CT389"/>
  <c r="CU389"/>
  <c r="T389" s="1"/>
  <c r="CV389"/>
  <c r="CW389"/>
  <c r="CX389"/>
  <c r="GL389"/>
  <c r="GN389"/>
  <c r="GO389"/>
  <c r="GV389"/>
  <c r="HC389" s="1"/>
  <c r="GX389" s="1"/>
  <c r="C390"/>
  <c r="D390"/>
  <c r="V390"/>
  <c r="AC390"/>
  <c r="AD390"/>
  <c r="AE390"/>
  <c r="AF390"/>
  <c r="AG390"/>
  <c r="AH390"/>
  <c r="AI390"/>
  <c r="AJ390"/>
  <c r="CX390" s="1"/>
  <c r="W390" s="1"/>
  <c r="CQ390"/>
  <c r="CR390"/>
  <c r="CS390"/>
  <c r="CT390"/>
  <c r="CU390"/>
  <c r="T390" s="1"/>
  <c r="CV390"/>
  <c r="CW390"/>
  <c r="GL390"/>
  <c r="GN390"/>
  <c r="GO390"/>
  <c r="GV390"/>
  <c r="HC390" s="1"/>
  <c r="GX390" s="1"/>
  <c r="C391"/>
  <c r="D391"/>
  <c r="V391"/>
  <c r="W391"/>
  <c r="AJ394" s="1"/>
  <c r="AC391"/>
  <c r="AE391"/>
  <c r="AD391" s="1"/>
  <c r="AF391"/>
  <c r="AG391"/>
  <c r="AH391"/>
  <c r="AI391"/>
  <c r="AJ391"/>
  <c r="CX391" s="1"/>
  <c r="CQ391"/>
  <c r="CR391"/>
  <c r="CS391"/>
  <c r="CT391"/>
  <c r="CU391"/>
  <c r="T391" s="1"/>
  <c r="CV391"/>
  <c r="CW391"/>
  <c r="GL391"/>
  <c r="GN391"/>
  <c r="GO391"/>
  <c r="GV391"/>
  <c r="HC391"/>
  <c r="GX391" s="1"/>
  <c r="CJ394" s="1"/>
  <c r="C392"/>
  <c r="D392"/>
  <c r="T392"/>
  <c r="V392"/>
  <c r="W392"/>
  <c r="AC392"/>
  <c r="AE392"/>
  <c r="AD392" s="1"/>
  <c r="AF392"/>
  <c r="AG392"/>
  <c r="CU392" s="1"/>
  <c r="AH392"/>
  <c r="AI392"/>
  <c r="AJ392"/>
  <c r="CQ392"/>
  <c r="CR392"/>
  <c r="CS392"/>
  <c r="CT392"/>
  <c r="CV392"/>
  <c r="CW392"/>
  <c r="CX392"/>
  <c r="GL392"/>
  <c r="GN392"/>
  <c r="CB394" s="1"/>
  <c r="CB386" s="1"/>
  <c r="GO392"/>
  <c r="CC394" s="1"/>
  <c r="GV392"/>
  <c r="HC392"/>
  <c r="GX392" s="1"/>
  <c r="B394"/>
  <c r="B386" s="1"/>
  <c r="C394"/>
  <c r="D394"/>
  <c r="D386" s="1"/>
  <c r="F394"/>
  <c r="F386" s="1"/>
  <c r="G394"/>
  <c r="G386" s="1"/>
  <c r="BC394"/>
  <c r="F410" s="1"/>
  <c r="BD394"/>
  <c r="BX394"/>
  <c r="BY394"/>
  <c r="BY386" s="1"/>
  <c r="CK394"/>
  <c r="CK386" s="1"/>
  <c r="CL394"/>
  <c r="CM394"/>
  <c r="CM386" s="1"/>
  <c r="B424"/>
  <c r="B18" s="1"/>
  <c r="C424"/>
  <c r="C18" s="1"/>
  <c r="D424"/>
  <c r="D18" s="1"/>
  <c r="F424"/>
  <c r="F18" s="1"/>
  <c r="G424"/>
  <c r="G18" s="1"/>
  <c r="F12" i="6"/>
  <c r="G12"/>
  <c r="AI394" i="1" l="1"/>
  <c r="AI386" s="1"/>
  <c r="O29"/>
  <c r="GM29" s="1"/>
  <c r="GO29" s="1"/>
  <c r="L61" i="7"/>
  <c r="BZ211" i="1"/>
  <c r="BZ202" s="1"/>
  <c r="O46"/>
  <c r="GM46" s="1"/>
  <c r="GO46" s="1"/>
  <c r="L158" i="7"/>
  <c r="AB33" i="1"/>
  <c r="O31"/>
  <c r="GM31" s="1"/>
  <c r="GO31" s="1"/>
  <c r="L86" i="7"/>
  <c r="L601"/>
  <c r="L185"/>
  <c r="L197"/>
  <c r="L62"/>
  <c r="K39"/>
  <c r="L540"/>
  <c r="L589"/>
  <c r="L552"/>
  <c r="L610"/>
  <c r="L594"/>
  <c r="L561"/>
  <c r="L608" s="1"/>
  <c r="L565"/>
  <c r="L611"/>
  <c r="L590"/>
  <c r="L371"/>
  <c r="L383"/>
  <c r="L335"/>
  <c r="L103"/>
  <c r="L541"/>
  <c r="L271"/>
  <c r="L269" s="1"/>
  <c r="L260" s="1"/>
  <c r="L283" s="1"/>
  <c r="L529"/>
  <c r="L527" s="1"/>
  <c r="L518" s="1"/>
  <c r="L516" s="1"/>
  <c r="L419"/>
  <c r="L417" s="1"/>
  <c r="L408" s="1"/>
  <c r="L431" s="1"/>
  <c r="L164" i="8"/>
  <c r="L132"/>
  <c r="L130" s="1"/>
  <c r="L144"/>
  <c r="K39"/>
  <c r="L152"/>
  <c r="L150" s="1"/>
  <c r="L60"/>
  <c r="L376" i="7"/>
  <c r="L372" s="1"/>
  <c r="K40"/>
  <c r="L190"/>
  <c r="L186" s="1"/>
  <c r="BZ50" i="1"/>
  <c r="CG50" s="1"/>
  <c r="AB391"/>
  <c r="AB390"/>
  <c r="AB35"/>
  <c r="CD50"/>
  <c r="AU50" s="1"/>
  <c r="AB43"/>
  <c r="AB41"/>
  <c r="AB28"/>
  <c r="AB30"/>
  <c r="CB211"/>
  <c r="AS211" s="1"/>
  <c r="AB39"/>
  <c r="AB206"/>
  <c r="AB47"/>
  <c r="CB50"/>
  <c r="AS50" s="1"/>
  <c r="AS394"/>
  <c r="AS386" s="1"/>
  <c r="BZ394"/>
  <c r="CI394" s="1"/>
  <c r="CI386" s="1"/>
  <c r="AB389"/>
  <c r="AB208"/>
  <c r="AB45"/>
  <c r="AB37"/>
  <c r="V394"/>
  <c r="F417" s="1"/>
  <c r="CJ386"/>
  <c r="BA394"/>
  <c r="AJ386"/>
  <c r="W394"/>
  <c r="CC386"/>
  <c r="AT394"/>
  <c r="AC288"/>
  <c r="CP284"/>
  <c r="O284" s="1"/>
  <c r="AE288"/>
  <c r="FR248"/>
  <c r="CP248"/>
  <c r="O248" s="1"/>
  <c r="GM248" s="1"/>
  <c r="CD243"/>
  <c r="AU250"/>
  <c r="Q250"/>
  <c r="AD243"/>
  <c r="BX386"/>
  <c r="AO394"/>
  <c r="F419"/>
  <c r="BD386"/>
  <c r="F341"/>
  <c r="AS320"/>
  <c r="CJ288"/>
  <c r="BA324"/>
  <c r="CJ320"/>
  <c r="BD282"/>
  <c r="F313"/>
  <c r="CP285"/>
  <c r="O285" s="1"/>
  <c r="BC243"/>
  <c r="F266"/>
  <c r="CC243"/>
  <c r="AT250"/>
  <c r="CE324"/>
  <c r="CF324"/>
  <c r="CH324"/>
  <c r="P324"/>
  <c r="AC320"/>
  <c r="CY285"/>
  <c r="X285" s="1"/>
  <c r="AK288" s="1"/>
  <c r="CZ285"/>
  <c r="Y285" s="1"/>
  <c r="CG320"/>
  <c r="AX324"/>
  <c r="AZ394"/>
  <c r="AB392"/>
  <c r="F333"/>
  <c r="AP320"/>
  <c r="AI320"/>
  <c r="V324"/>
  <c r="AH288"/>
  <c r="R324"/>
  <c r="AE320"/>
  <c r="GM286"/>
  <c r="GN286" s="1"/>
  <c r="AG288"/>
  <c r="T324"/>
  <c r="AG320"/>
  <c r="CG243"/>
  <c r="AX250"/>
  <c r="T250"/>
  <c r="AG243"/>
  <c r="AJ288"/>
  <c r="F349"/>
  <c r="BD320"/>
  <c r="AJ320"/>
  <c r="W324"/>
  <c r="CG288"/>
  <c r="AQ288"/>
  <c r="CI288"/>
  <c r="BZ282"/>
  <c r="AI288"/>
  <c r="CP246"/>
  <c r="O246" s="1"/>
  <c r="AG394"/>
  <c r="BC320"/>
  <c r="F340"/>
  <c r="AH320"/>
  <c r="U324"/>
  <c r="S324"/>
  <c r="AF320"/>
  <c r="AF288"/>
  <c r="AL288"/>
  <c r="GM247"/>
  <c r="GN247" s="1"/>
  <c r="F411"/>
  <c r="BB320"/>
  <c r="F337"/>
  <c r="CP322"/>
  <c r="O322" s="1"/>
  <c r="AJ243"/>
  <c r="W250"/>
  <c r="Q288"/>
  <c r="AD282"/>
  <c r="BA250"/>
  <c r="CJ243"/>
  <c r="AI250"/>
  <c r="BB394"/>
  <c r="AP394"/>
  <c r="F328"/>
  <c r="CZ322"/>
  <c r="Y322" s="1"/>
  <c r="AL324" s="1"/>
  <c r="AO288"/>
  <c r="CM282"/>
  <c r="FR246"/>
  <c r="BY250" s="1"/>
  <c r="CG211"/>
  <c r="U207"/>
  <c r="CD211"/>
  <c r="S170"/>
  <c r="AF166"/>
  <c r="CY127"/>
  <c r="X127" s="1"/>
  <c r="CZ127"/>
  <c r="Y127" s="1"/>
  <c r="AL134"/>
  <c r="AH134"/>
  <c r="BC386"/>
  <c r="CY322"/>
  <c r="X322" s="1"/>
  <c r="AK324" s="1"/>
  <c r="CB320"/>
  <c r="AP282"/>
  <c r="AF250"/>
  <c r="CL243"/>
  <c r="AQ211"/>
  <c r="T207"/>
  <c r="W205"/>
  <c r="AB204"/>
  <c r="AE170"/>
  <c r="CY168"/>
  <c r="X168" s="1"/>
  <c r="AK170" s="1"/>
  <c r="BD118"/>
  <c r="F159"/>
  <c r="CP132"/>
  <c r="O132" s="1"/>
  <c r="GM132" s="1"/>
  <c r="GO132" s="1"/>
  <c r="AD118"/>
  <c r="Q134"/>
  <c r="AS250"/>
  <c r="CB243"/>
  <c r="AH250"/>
  <c r="F220"/>
  <c r="AP202"/>
  <c r="Q170"/>
  <c r="AD166"/>
  <c r="CL320"/>
  <c r="BZ320"/>
  <c r="AC250"/>
  <c r="CP245"/>
  <c r="O245" s="1"/>
  <c r="AE250"/>
  <c r="AO202"/>
  <c r="F215"/>
  <c r="FR168"/>
  <c r="BY170" s="1"/>
  <c r="CH170" s="1"/>
  <c r="CP168"/>
  <c r="O168" s="1"/>
  <c r="CP128"/>
  <c r="O128" s="1"/>
  <c r="CP127"/>
  <c r="O127" s="1"/>
  <c r="AG134"/>
  <c r="CK320"/>
  <c r="BY320"/>
  <c r="CY246"/>
  <c r="X246" s="1"/>
  <c r="AK250" s="1"/>
  <c r="CZ246"/>
  <c r="Y246" s="1"/>
  <c r="W207"/>
  <c r="P207"/>
  <c r="S205"/>
  <c r="T205"/>
  <c r="AG211" s="1"/>
  <c r="P205"/>
  <c r="W170"/>
  <c r="AJ166"/>
  <c r="AU118"/>
  <c r="F153"/>
  <c r="CY129"/>
  <c r="X129" s="1"/>
  <c r="CZ129"/>
  <c r="Y129" s="1"/>
  <c r="AF118"/>
  <c r="S134"/>
  <c r="CI211"/>
  <c r="AT166"/>
  <c r="F188"/>
  <c r="X134"/>
  <c r="AK118"/>
  <c r="AU288"/>
  <c r="AQ250"/>
  <c r="CJ166"/>
  <c r="BA170"/>
  <c r="U170"/>
  <c r="AH166"/>
  <c r="AI134"/>
  <c r="CI324"/>
  <c r="AD324"/>
  <c r="BD250"/>
  <c r="AB247"/>
  <c r="CZ245"/>
  <c r="Y245" s="1"/>
  <c r="BZ243"/>
  <c r="BC211"/>
  <c r="V205"/>
  <c r="AU170"/>
  <c r="CD166"/>
  <c r="T170"/>
  <c r="AG166"/>
  <c r="CY130"/>
  <c r="X130" s="1"/>
  <c r="CZ130"/>
  <c r="Y130" s="1"/>
  <c r="CP129"/>
  <c r="O129" s="1"/>
  <c r="GM129" s="1"/>
  <c r="GN129" s="1"/>
  <c r="CP123"/>
  <c r="O123" s="1"/>
  <c r="GM123" s="1"/>
  <c r="GO123" s="1"/>
  <c r="AC134"/>
  <c r="AQ324"/>
  <c r="BD211"/>
  <c r="CM202"/>
  <c r="AB209"/>
  <c r="CW95" i="3"/>
  <c r="CX95"/>
  <c r="CX96"/>
  <c r="CU92"/>
  <c r="P209" i="1" s="1"/>
  <c r="CX99" i="3"/>
  <c r="CW94"/>
  <c r="V208" i="1" s="1"/>
  <c r="G355" i="7" s="1"/>
  <c r="CX93" i="3"/>
  <c r="CX97"/>
  <c r="U205" i="1"/>
  <c r="BC166"/>
  <c r="F186"/>
  <c r="AJ134"/>
  <c r="AE134"/>
  <c r="F343"/>
  <c r="BB250"/>
  <c r="AQ170"/>
  <c r="AS170"/>
  <c r="CB166"/>
  <c r="CY131"/>
  <c r="X131" s="1"/>
  <c r="CP126"/>
  <c r="O126" s="1"/>
  <c r="GM126" s="1"/>
  <c r="GO126" s="1"/>
  <c r="AB134"/>
  <c r="GM121"/>
  <c r="P170"/>
  <c r="AC166"/>
  <c r="CE170"/>
  <c r="CF170"/>
  <c r="CP131"/>
  <c r="O131" s="1"/>
  <c r="GM130"/>
  <c r="GN130" s="1"/>
  <c r="CJ118"/>
  <c r="BA134"/>
  <c r="AB245"/>
  <c r="GX207"/>
  <c r="CJ211" s="1"/>
  <c r="R207"/>
  <c r="V207"/>
  <c r="V170"/>
  <c r="AI166"/>
  <c r="CG170"/>
  <c r="BB170"/>
  <c r="F143"/>
  <c r="CI134"/>
  <c r="BB82"/>
  <c r="F99"/>
  <c r="AG82"/>
  <c r="BB26"/>
  <c r="F63"/>
  <c r="CJ50"/>
  <c r="AO170"/>
  <c r="BC134"/>
  <c r="AQ134"/>
  <c r="P122"/>
  <c r="CD82"/>
  <c r="AU86"/>
  <c r="AH82"/>
  <c r="U86"/>
  <c r="AG50"/>
  <c r="CG134"/>
  <c r="V132"/>
  <c r="R86"/>
  <c r="AE82"/>
  <c r="CY84"/>
  <c r="X84" s="1"/>
  <c r="AK86" s="1"/>
  <c r="CZ168"/>
  <c r="Y168" s="1"/>
  <c r="AL170" s="1"/>
  <c r="CC166"/>
  <c r="AO134"/>
  <c r="S122"/>
  <c r="F104"/>
  <c r="F96"/>
  <c r="AQ82"/>
  <c r="Q86"/>
  <c r="AD82"/>
  <c r="F69"/>
  <c r="AU26"/>
  <c r="BD166"/>
  <c r="CD118"/>
  <c r="F102"/>
  <c r="CG82"/>
  <c r="AX86"/>
  <c r="AP86"/>
  <c r="CI86"/>
  <c r="BY82"/>
  <c r="BA86"/>
  <c r="CJ82"/>
  <c r="DF53" i="3"/>
  <c r="DG53"/>
  <c r="DJ53" s="1"/>
  <c r="DI53"/>
  <c r="DH53"/>
  <c r="AI82" i="1"/>
  <c r="V86"/>
  <c r="AB40"/>
  <c r="CY32"/>
  <c r="X32" s="1"/>
  <c r="AB29"/>
  <c r="F147"/>
  <c r="F107"/>
  <c r="T82"/>
  <c r="CZ131"/>
  <c r="Y131" s="1"/>
  <c r="CZ128"/>
  <c r="Y128" s="1"/>
  <c r="S82"/>
  <c r="F101"/>
  <c r="AS82"/>
  <c r="W86"/>
  <c r="CZ84"/>
  <c r="Y84" s="1"/>
  <c r="AL86" s="1"/>
  <c r="BD26"/>
  <c r="F75"/>
  <c r="AO26"/>
  <c r="F54"/>
  <c r="BC26"/>
  <c r="F66"/>
  <c r="GM32"/>
  <c r="GO32" s="1"/>
  <c r="CW78" i="3"/>
  <c r="CW80"/>
  <c r="CX81"/>
  <c r="CU76"/>
  <c r="P48" i="1" s="1"/>
  <c r="CX100" i="3"/>
  <c r="CV100"/>
  <c r="U388" i="1" s="1"/>
  <c r="CX92" i="3"/>
  <c r="CV92"/>
  <c r="U208" i="1" s="1"/>
  <c r="G352" i="7" s="1"/>
  <c r="CX83" i="3"/>
  <c r="CW79"/>
  <c r="CX66"/>
  <c r="CX46"/>
  <c r="DF35"/>
  <c r="DJ35" s="1"/>
  <c r="DG35"/>
  <c r="DH35"/>
  <c r="DI35"/>
  <c r="CB82" i="1"/>
  <c r="AF82"/>
  <c r="DF103" i="3"/>
  <c r="P389" i="1" s="1"/>
  <c r="DG103" i="3"/>
  <c r="Q389" i="1" s="1"/>
  <c r="DH103" i="3"/>
  <c r="R389" i="1" s="1"/>
  <c r="DI103" i="3"/>
  <c r="DH89"/>
  <c r="DI89"/>
  <c r="DI87"/>
  <c r="DG87"/>
  <c r="DJ87" s="1"/>
  <c r="DH87"/>
  <c r="CX79"/>
  <c r="CX52"/>
  <c r="CX21"/>
  <c r="DF12"/>
  <c r="DJ12" s="1"/>
  <c r="DG12"/>
  <c r="DH12"/>
  <c r="DI12"/>
  <c r="DF3"/>
  <c r="DJ3" s="1"/>
  <c r="DG3"/>
  <c r="DH3"/>
  <c r="DI3"/>
  <c r="W47" i="1"/>
  <c r="AJ50" s="1"/>
  <c r="DI113" i="3"/>
  <c r="DJ113" s="1"/>
  <c r="DI109"/>
  <c r="DJ109" s="1"/>
  <c r="CV76"/>
  <c r="U47" i="1" s="1"/>
  <c r="G165" i="7" s="1"/>
  <c r="CX69" i="3"/>
  <c r="DG32"/>
  <c r="DH32"/>
  <c r="DI32"/>
  <c r="DF32"/>
  <c r="DF15"/>
  <c r="DJ15" s="1"/>
  <c r="DG15"/>
  <c r="DH15"/>
  <c r="DI15"/>
  <c r="CL82" i="1"/>
  <c r="BZ82"/>
  <c r="Q46"/>
  <c r="DG113" i="3"/>
  <c r="DG109"/>
  <c r="DI101"/>
  <c r="DJ101" s="1"/>
  <c r="DG101"/>
  <c r="DH101"/>
  <c r="CX84"/>
  <c r="CX80"/>
  <c r="CX76"/>
  <c r="CX61"/>
  <c r="DG18"/>
  <c r="DH18"/>
  <c r="DI18"/>
  <c r="DF18"/>
  <c r="DJ18" s="1"/>
  <c r="CK82" i="1"/>
  <c r="CD26"/>
  <c r="DF113" i="3"/>
  <c r="DF109"/>
  <c r="CV72"/>
  <c r="U45" i="1" s="1"/>
  <c r="G152" i="7" s="1"/>
  <c r="CX72" i="3"/>
  <c r="CX67"/>
  <c r="CW44"/>
  <c r="BX82" i="1"/>
  <c r="CX104" i="3"/>
  <c r="CV104"/>
  <c r="U390" i="1" s="1"/>
  <c r="CX98" i="3"/>
  <c r="DG90"/>
  <c r="DH90"/>
  <c r="DI90"/>
  <c r="CX44"/>
  <c r="CX45"/>
  <c r="CU40"/>
  <c r="P40" i="1" s="1"/>
  <c r="CX47" i="3"/>
  <c r="CX41"/>
  <c r="CX49"/>
  <c r="CW42"/>
  <c r="CX50"/>
  <c r="CX43"/>
  <c r="DF107"/>
  <c r="DG107"/>
  <c r="DH107"/>
  <c r="DI107"/>
  <c r="CX94"/>
  <c r="DF87"/>
  <c r="CX77"/>
  <c r="CX56"/>
  <c r="CX24"/>
  <c r="CX22"/>
  <c r="U42" i="1"/>
  <c r="CW53" i="3"/>
  <c r="V41" i="1" s="1"/>
  <c r="CX55" i="3"/>
  <c r="CX57"/>
  <c r="CX58"/>
  <c r="CU51"/>
  <c r="P42" i="1" s="1"/>
  <c r="O42" s="1"/>
  <c r="GM42" s="1"/>
  <c r="GO42" s="1"/>
  <c r="CM26"/>
  <c r="DG89" i="3"/>
  <c r="Q206" i="1" s="1"/>
  <c r="CX85" i="3"/>
  <c r="CV85"/>
  <c r="U204" i="1" s="1"/>
  <c r="G328" i="7" s="1"/>
  <c r="DG73" i="3"/>
  <c r="DF73"/>
  <c r="DJ73" s="1"/>
  <c r="CX59"/>
  <c r="CX42"/>
  <c r="DF39"/>
  <c r="DJ39" s="1"/>
  <c r="DH39"/>
  <c r="DI39"/>
  <c r="DI16"/>
  <c r="DF16"/>
  <c r="DJ16" s="1"/>
  <c r="DG16"/>
  <c r="DH16"/>
  <c r="AC86" i="1"/>
  <c r="CW61" i="3"/>
  <c r="CX70"/>
  <c r="CW63"/>
  <c r="CX64"/>
  <c r="CX65"/>
  <c r="CU59"/>
  <c r="P44" i="1" s="1"/>
  <c r="CL26"/>
  <c r="DF111" i="3"/>
  <c r="DG111"/>
  <c r="DH111"/>
  <c r="DI111"/>
  <c r="DI105"/>
  <c r="DJ105" s="1"/>
  <c r="DG105"/>
  <c r="DH105"/>
  <c r="DF91"/>
  <c r="DJ91" s="1"/>
  <c r="DG91"/>
  <c r="DH91"/>
  <c r="DI91"/>
  <c r="DF89"/>
  <c r="P206" i="1" s="1"/>
  <c r="CX82" i="3"/>
  <c r="CW62"/>
  <c r="CX62"/>
  <c r="CV51"/>
  <c r="U41" i="1" s="1"/>
  <c r="CX48" i="3"/>
  <c r="CW45"/>
  <c r="DF11"/>
  <c r="DJ11" s="1"/>
  <c r="DG11"/>
  <c r="DH11"/>
  <c r="DI11"/>
  <c r="DI5"/>
  <c r="DJ5" s="1"/>
  <c r="DF5"/>
  <c r="DG5"/>
  <c r="DH5"/>
  <c r="DF2"/>
  <c r="DG2"/>
  <c r="DH2"/>
  <c r="DI2"/>
  <c r="Q38" i="1"/>
  <c r="CK26"/>
  <c r="DG86" i="3"/>
  <c r="DI86"/>
  <c r="DJ86" s="1"/>
  <c r="CX78"/>
  <c r="CX68"/>
  <c r="CX51"/>
  <c r="DF37"/>
  <c r="P37" i="1" s="1"/>
  <c r="DG37" i="3"/>
  <c r="DH37"/>
  <c r="R37" i="1" s="1"/>
  <c r="DI37" i="3"/>
  <c r="CP84" i="1"/>
  <c r="O84" s="1"/>
  <c r="GX38"/>
  <c r="GM38" s="1"/>
  <c r="GO38" s="1"/>
  <c r="CZ32"/>
  <c r="Y32" s="1"/>
  <c r="CV113" i="3"/>
  <c r="U392" i="1" s="1"/>
  <c r="G66" i="8" s="1"/>
  <c r="CX112" i="3"/>
  <c r="CX108"/>
  <c r="CV108"/>
  <c r="U391" i="1" s="1"/>
  <c r="G54" i="8" s="1"/>
  <c r="CW54" i="3"/>
  <c r="CX54"/>
  <c r="CW23"/>
  <c r="V33" i="1" s="1"/>
  <c r="G97" i="7" s="1"/>
  <c r="CX23" i="3"/>
  <c r="CU21"/>
  <c r="P34" i="1" s="1"/>
  <c r="CV21" i="3"/>
  <c r="U33" i="1" s="1"/>
  <c r="G94" i="7" s="1"/>
  <c r="CX71" i="3"/>
  <c r="CX63"/>
  <c r="CX60"/>
  <c r="CW43"/>
  <c r="CV40"/>
  <c r="U39" i="1" s="1"/>
  <c r="G109" i="7" s="1"/>
  <c r="CX25" i="3"/>
  <c r="DF9"/>
  <c r="DJ9" s="1"/>
  <c r="DG9"/>
  <c r="DH9"/>
  <c r="DI9"/>
  <c r="CV37"/>
  <c r="U37" i="1" s="1"/>
  <c r="CX29" i="3"/>
  <c r="DG17"/>
  <c r="DI4"/>
  <c r="DI38"/>
  <c r="DI30"/>
  <c r="DI14"/>
  <c r="DH4"/>
  <c r="DH38"/>
  <c r="DG38"/>
  <c r="DG30"/>
  <c r="DJ30" s="1"/>
  <c r="DG14"/>
  <c r="DH13"/>
  <c r="DI36"/>
  <c r="DI28"/>
  <c r="DI10"/>
  <c r="DI1"/>
  <c r="CX40"/>
  <c r="DH36"/>
  <c r="DH28"/>
  <c r="DH10"/>
  <c r="CX6"/>
  <c r="DH1"/>
  <c r="R28" i="1" s="1"/>
  <c r="DI75" i="3"/>
  <c r="DG36"/>
  <c r="DI34"/>
  <c r="DG28"/>
  <c r="DI27"/>
  <c r="DJ27" s="1"/>
  <c r="DI20"/>
  <c r="DG10"/>
  <c r="DI8"/>
  <c r="DG1"/>
  <c r="DI74"/>
  <c r="DH34"/>
  <c r="DI33"/>
  <c r="CX31"/>
  <c r="DI26"/>
  <c r="DH20"/>
  <c r="DI7"/>
  <c r="CB26" i="1" l="1"/>
  <c r="CB202"/>
  <c r="AQ394"/>
  <c r="BZ26"/>
  <c r="O44"/>
  <c r="GM44" s="1"/>
  <c r="GO44" s="1"/>
  <c r="L146" i="7"/>
  <c r="K42" i="8"/>
  <c r="G176"/>
  <c r="AW86" i="7"/>
  <c r="AN86"/>
  <c r="O205" i="1"/>
  <c r="GM205" s="1"/>
  <c r="GO205" s="1"/>
  <c r="L334" i="7"/>
  <c r="BZ386" i="1"/>
  <c r="E17" i="2"/>
  <c r="C41" i="8"/>
  <c r="AW158" i="7"/>
  <c r="AN158"/>
  <c r="O34" i="1"/>
  <c r="GM34" s="1"/>
  <c r="GO34" s="1"/>
  <c r="L102" i="7"/>
  <c r="O48" i="1"/>
  <c r="GM48" s="1"/>
  <c r="GO48" s="1"/>
  <c r="L177" i="7"/>
  <c r="O209" i="1"/>
  <c r="GM209" s="1"/>
  <c r="GO209" s="1"/>
  <c r="L363" i="7"/>
  <c r="O207" i="1"/>
  <c r="GM207" s="1"/>
  <c r="GO207" s="1"/>
  <c r="L345" i="7"/>
  <c r="AW61"/>
  <c r="AN61"/>
  <c r="O40" i="1"/>
  <c r="GM40" s="1"/>
  <c r="GO40" s="1"/>
  <c r="L123" i="7"/>
  <c r="AX50" i="1"/>
  <c r="AX26" s="1"/>
  <c r="CG26"/>
  <c r="V386"/>
  <c r="AQ50"/>
  <c r="AQ26" s="1"/>
  <c r="CI50"/>
  <c r="AH50"/>
  <c r="U50" s="1"/>
  <c r="AI211"/>
  <c r="V211" s="1"/>
  <c r="F60"/>
  <c r="CG394"/>
  <c r="CG386" s="1"/>
  <c r="CJ202"/>
  <c r="BA211"/>
  <c r="AJ26"/>
  <c r="W50"/>
  <c r="CH166"/>
  <c r="AY170"/>
  <c r="BY243"/>
  <c r="AP250"/>
  <c r="CI250"/>
  <c r="DF71" i="3"/>
  <c r="DJ71" s="1"/>
  <c r="DG71"/>
  <c r="DI71"/>
  <c r="DH71"/>
  <c r="DF23"/>
  <c r="DG23"/>
  <c r="DH23"/>
  <c r="DI23"/>
  <c r="DJ111"/>
  <c r="DI79"/>
  <c r="DG79"/>
  <c r="DH79"/>
  <c r="DF79"/>
  <c r="GM131" i="1"/>
  <c r="GN131" s="1"/>
  <c r="BB243"/>
  <c r="F263"/>
  <c r="DF96" i="3"/>
  <c r="DJ96" s="1"/>
  <c r="DI96"/>
  <c r="DG96"/>
  <c r="DH96"/>
  <c r="CI202" i="1"/>
  <c r="AZ211"/>
  <c r="Q37"/>
  <c r="DJ2" i="3"/>
  <c r="P28" i="1"/>
  <c r="DI62" i="3"/>
  <c r="DG62"/>
  <c r="DH62"/>
  <c r="DF62"/>
  <c r="CE86" i="1"/>
  <c r="CF86"/>
  <c r="CH86"/>
  <c r="P86"/>
  <c r="AC82"/>
  <c r="AH211"/>
  <c r="DG56" i="3"/>
  <c r="DI56"/>
  <c r="DF56"/>
  <c r="DJ56" s="1"/>
  <c r="DH56"/>
  <c r="DF41"/>
  <c r="DH41"/>
  <c r="DI41"/>
  <c r="DJ41" s="1"/>
  <c r="DG41"/>
  <c r="DF61"/>
  <c r="DG61"/>
  <c r="DJ61" s="1"/>
  <c r="DI61"/>
  <c r="DH61"/>
  <c r="DF100"/>
  <c r="P388" i="1" s="1"/>
  <c r="DH100" i="3"/>
  <c r="R388" i="1" s="1"/>
  <c r="DG100" i="3"/>
  <c r="Q388" i="1" s="1"/>
  <c r="DI100" i="3"/>
  <c r="AL166" i="1"/>
  <c r="Y170"/>
  <c r="CP122"/>
  <c r="O122" s="1"/>
  <c r="GM122" s="1"/>
  <c r="GO122" s="1"/>
  <c r="BB166"/>
  <c r="F183"/>
  <c r="BB354"/>
  <c r="AW170"/>
  <c r="CF166"/>
  <c r="DG95" i="3"/>
  <c r="DJ95" s="1"/>
  <c r="DF95"/>
  <c r="DH95"/>
  <c r="DI95"/>
  <c r="F191" i="1"/>
  <c r="T166"/>
  <c r="F149"/>
  <c r="S118"/>
  <c r="AE243"/>
  <c r="R250"/>
  <c r="F267"/>
  <c r="AS243"/>
  <c r="AI282"/>
  <c r="V288"/>
  <c r="CF320"/>
  <c r="AW324"/>
  <c r="DF24" i="3"/>
  <c r="DJ24" s="1"/>
  <c r="DG24"/>
  <c r="DH24"/>
  <c r="DI24"/>
  <c r="AI118" i="1"/>
  <c r="V134"/>
  <c r="DG6" i="3"/>
  <c r="DJ6" s="1"/>
  <c r="DH6"/>
  <c r="DI6"/>
  <c r="DF6"/>
  <c r="DI54"/>
  <c r="DG54"/>
  <c r="DH54"/>
  <c r="DF54"/>
  <c r="DF85"/>
  <c r="P204" i="1" s="1"/>
  <c r="DH85" i="3"/>
  <c r="R204" i="1" s="1"/>
  <c r="DG85" i="3"/>
  <c r="Q204" i="1" s="1"/>
  <c r="DI85" i="3"/>
  <c r="DF77"/>
  <c r="DG77"/>
  <c r="DI77"/>
  <c r="DJ77" s="1"/>
  <c r="DH77"/>
  <c r="DH47"/>
  <c r="DF47"/>
  <c r="DJ47" s="1"/>
  <c r="DG47"/>
  <c r="DI47"/>
  <c r="DF67"/>
  <c r="DJ67" s="1"/>
  <c r="DG67"/>
  <c r="DH67"/>
  <c r="DI67"/>
  <c r="DF76"/>
  <c r="DG76"/>
  <c r="DH76"/>
  <c r="DI76"/>
  <c r="X86" i="1"/>
  <c r="AK82"/>
  <c r="F144"/>
  <c r="AQ118"/>
  <c r="AQ354"/>
  <c r="CG166"/>
  <c r="AX170"/>
  <c r="AV170"/>
  <c r="CE166"/>
  <c r="R134"/>
  <c r="AE118"/>
  <c r="F192"/>
  <c r="U166"/>
  <c r="GM245"/>
  <c r="AB250"/>
  <c r="F146"/>
  <c r="Q118"/>
  <c r="F221"/>
  <c r="AQ202"/>
  <c r="S166"/>
  <c r="F185"/>
  <c r="V250"/>
  <c r="AI243"/>
  <c r="AL282"/>
  <c r="Y288"/>
  <c r="T243"/>
  <c r="F271"/>
  <c r="CE320"/>
  <c r="AV324"/>
  <c r="DG80" i="3"/>
  <c r="DJ80" s="1"/>
  <c r="DF80"/>
  <c r="DH80"/>
  <c r="DI80"/>
  <c r="AJ118" i="1"/>
  <c r="W134"/>
  <c r="AU166"/>
  <c r="F189"/>
  <c r="BA166"/>
  <c r="F190"/>
  <c r="AC243"/>
  <c r="P250"/>
  <c r="CE250"/>
  <c r="CF250"/>
  <c r="CH250"/>
  <c r="CD202"/>
  <c r="AU211"/>
  <c r="AU354" s="1"/>
  <c r="AF282"/>
  <c r="S288"/>
  <c r="CI282"/>
  <c r="AZ288"/>
  <c r="AX243"/>
  <c r="F257"/>
  <c r="F268"/>
  <c r="AT243"/>
  <c r="DI31" i="3"/>
  <c r="DF31"/>
  <c r="DG31"/>
  <c r="DJ31" s="1"/>
  <c r="DH31"/>
  <c r="Q30" i="1"/>
  <c r="DH82" i="3"/>
  <c r="DI82"/>
  <c r="DF82"/>
  <c r="DJ82" s="1"/>
  <c r="DG82"/>
  <c r="DF81"/>
  <c r="DJ81" s="1"/>
  <c r="DI81"/>
  <c r="DH81"/>
  <c r="DG81"/>
  <c r="X250" i="1"/>
  <c r="AK243"/>
  <c r="Q28"/>
  <c r="R30"/>
  <c r="DI25" i="3"/>
  <c r="DF25"/>
  <c r="DJ25" s="1"/>
  <c r="DG25"/>
  <c r="DH25"/>
  <c r="AH394" i="1"/>
  <c r="DF68" i="3"/>
  <c r="DJ68" s="1"/>
  <c r="DG68"/>
  <c r="DH68"/>
  <c r="DI68"/>
  <c r="P30" i="1"/>
  <c r="DI94" i="3"/>
  <c r="DG94"/>
  <c r="DJ94" s="1"/>
  <c r="DH94"/>
  <c r="DF94"/>
  <c r="DF45"/>
  <c r="DH45"/>
  <c r="DI45"/>
  <c r="DG45"/>
  <c r="DJ45" s="1"/>
  <c r="DF84"/>
  <c r="DJ84" s="1"/>
  <c r="DG84"/>
  <c r="DH84"/>
  <c r="DI84"/>
  <c r="DJ89"/>
  <c r="S206" i="1"/>
  <c r="W82"/>
  <c r="F110"/>
  <c r="AS26"/>
  <c r="F67"/>
  <c r="R82"/>
  <c r="F100"/>
  <c r="AO166"/>
  <c r="F174"/>
  <c r="F193"/>
  <c r="V166"/>
  <c r="P166"/>
  <c r="F173"/>
  <c r="AF243"/>
  <c r="S250"/>
  <c r="BA243"/>
  <c r="F270"/>
  <c r="F298"/>
  <c r="AQ282"/>
  <c r="R288"/>
  <c r="AE282"/>
  <c r="DF51" i="3"/>
  <c r="DG51"/>
  <c r="DH51"/>
  <c r="DI51"/>
  <c r="DH72"/>
  <c r="R45" i="1" s="1"/>
  <c r="DF72" i="3"/>
  <c r="P45" i="1" s="1"/>
  <c r="DG72" i="3"/>
  <c r="Q45" i="1" s="1"/>
  <c r="DI72" i="3"/>
  <c r="Y86" i="1"/>
  <c r="AL82"/>
  <c r="F106"/>
  <c r="BA82"/>
  <c r="F150"/>
  <c r="BC118"/>
  <c r="BC354"/>
  <c r="DF108" i="3"/>
  <c r="DH108"/>
  <c r="DG108"/>
  <c r="DI108"/>
  <c r="DJ108" s="1"/>
  <c r="DG78"/>
  <c r="DJ78" s="1"/>
  <c r="DI78"/>
  <c r="DF78"/>
  <c r="DH78"/>
  <c r="DJ107"/>
  <c r="DF44"/>
  <c r="DG44"/>
  <c r="DH44"/>
  <c r="DI44"/>
  <c r="R206" i="1"/>
  <c r="V47"/>
  <c r="G168" i="7" s="1"/>
  <c r="F57" i="1"/>
  <c r="CJ26"/>
  <c r="BA50"/>
  <c r="GN121"/>
  <c r="CB134" s="1"/>
  <c r="CA134"/>
  <c r="BD202"/>
  <c r="F236"/>
  <c r="BD354"/>
  <c r="BC202"/>
  <c r="F227"/>
  <c r="AQ243"/>
  <c r="F260"/>
  <c r="CG202"/>
  <c r="AX211"/>
  <c r="S320"/>
  <c r="F339"/>
  <c r="CG282"/>
  <c r="AX288"/>
  <c r="F405"/>
  <c r="AZ386"/>
  <c r="AB288"/>
  <c r="GM284"/>
  <c r="DF42" i="3"/>
  <c r="DG42"/>
  <c r="DH42"/>
  <c r="DI42"/>
  <c r="DG58"/>
  <c r="DH58"/>
  <c r="DI58"/>
  <c r="DF58"/>
  <c r="DJ58" s="1"/>
  <c r="DI46"/>
  <c r="DG46"/>
  <c r="DH46"/>
  <c r="DF46"/>
  <c r="DJ46" s="1"/>
  <c r="AB118" i="1"/>
  <c r="O134"/>
  <c r="F334"/>
  <c r="AQ320"/>
  <c r="T134"/>
  <c r="AG118"/>
  <c r="F300"/>
  <c r="Q282"/>
  <c r="F346"/>
  <c r="U320"/>
  <c r="W320"/>
  <c r="F348"/>
  <c r="F345"/>
  <c r="T320"/>
  <c r="F331"/>
  <c r="AX320"/>
  <c r="CH288"/>
  <c r="P288"/>
  <c r="AC282"/>
  <c r="CE288"/>
  <c r="CF288"/>
  <c r="Q82"/>
  <c r="F98"/>
  <c r="F307"/>
  <c r="AU282"/>
  <c r="DJ1" i="3"/>
  <c r="S28" i="1"/>
  <c r="DF60" i="3"/>
  <c r="DG60"/>
  <c r="DH60"/>
  <c r="DI60"/>
  <c r="DJ60" s="1"/>
  <c r="DG65"/>
  <c r="DH65"/>
  <c r="DI65"/>
  <c r="DF65"/>
  <c r="DJ65" s="1"/>
  <c r="DF57"/>
  <c r="DJ57" s="1"/>
  <c r="DH57"/>
  <c r="DI57"/>
  <c r="DG57"/>
  <c r="Q391" i="1"/>
  <c r="DF66" i="3"/>
  <c r="DJ66" s="1"/>
  <c r="DG66"/>
  <c r="DH66"/>
  <c r="DI66"/>
  <c r="V82" i="1"/>
  <c r="F109"/>
  <c r="AZ86"/>
  <c r="CI82"/>
  <c r="T50"/>
  <c r="AG26"/>
  <c r="DH97" i="3"/>
  <c r="DI97"/>
  <c r="DF97"/>
  <c r="DJ97" s="1"/>
  <c r="DG97"/>
  <c r="AC118" i="1"/>
  <c r="CE134"/>
  <c r="CF134"/>
  <c r="CH134"/>
  <c r="P134"/>
  <c r="AL250"/>
  <c r="GM127"/>
  <c r="GN127" s="1"/>
  <c r="Q166"/>
  <c r="F182"/>
  <c r="AK166"/>
  <c r="X170"/>
  <c r="X324"/>
  <c r="AK320"/>
  <c r="W243"/>
  <c r="F274"/>
  <c r="AG282"/>
  <c r="T288"/>
  <c r="GM285"/>
  <c r="GN285" s="1"/>
  <c r="CB288" s="1"/>
  <c r="AX394"/>
  <c r="AT386"/>
  <c r="F412"/>
  <c r="DG40" i="3"/>
  <c r="DI40"/>
  <c r="DF40"/>
  <c r="DH40"/>
  <c r="DH112"/>
  <c r="R392" i="1" s="1"/>
  <c r="DF112" i="3"/>
  <c r="P392" i="1" s="1"/>
  <c r="DG112" i="3"/>
  <c r="Q392" i="1" s="1"/>
  <c r="DI112" i="3"/>
  <c r="DJ112" s="1"/>
  <c r="R391" i="1"/>
  <c r="DJ103" i="3"/>
  <c r="S389" i="1"/>
  <c r="CP389" s="1"/>
  <c r="O389" s="1"/>
  <c r="AX134"/>
  <c r="CG118"/>
  <c r="DJ4" i="3"/>
  <c r="S30" i="1"/>
  <c r="DG63" i="3"/>
  <c r="DI63"/>
  <c r="DF63"/>
  <c r="DH63"/>
  <c r="DF64"/>
  <c r="DJ64" s="1"/>
  <c r="DH64"/>
  <c r="DI64"/>
  <c r="DG64"/>
  <c r="DH55"/>
  <c r="DF55"/>
  <c r="DJ55" s="1"/>
  <c r="DG55"/>
  <c r="DI55"/>
  <c r="P391" i="1"/>
  <c r="DJ32" i="3"/>
  <c r="F95" i="1"/>
  <c r="AP82"/>
  <c r="DG93" i="3"/>
  <c r="DI93"/>
  <c r="DJ93" s="1"/>
  <c r="DF93"/>
  <c r="DH93"/>
  <c r="CC134" i="1"/>
  <c r="X118"/>
  <c r="F160"/>
  <c r="F194"/>
  <c r="W166"/>
  <c r="GM128"/>
  <c r="GN128" s="1"/>
  <c r="R170"/>
  <c r="AE166"/>
  <c r="F292"/>
  <c r="AO282"/>
  <c r="AO386"/>
  <c r="F398"/>
  <c r="DG98" i="3"/>
  <c r="DH98"/>
  <c r="DI98"/>
  <c r="DF98"/>
  <c r="DJ98" s="1"/>
  <c r="DG83"/>
  <c r="DH83"/>
  <c r="DI83"/>
  <c r="DF83"/>
  <c r="DJ83" s="1"/>
  <c r="U82" i="1"/>
  <c r="F108"/>
  <c r="GM168"/>
  <c r="CA170" s="1"/>
  <c r="AB170"/>
  <c r="Y324"/>
  <c r="AL320"/>
  <c r="GM322"/>
  <c r="CA324" s="1"/>
  <c r="AB324"/>
  <c r="AK282"/>
  <c r="X288"/>
  <c r="W386"/>
  <c r="F418"/>
  <c r="DJ28" i="3"/>
  <c r="DF43"/>
  <c r="DG43"/>
  <c r="DH43"/>
  <c r="DI43"/>
  <c r="F93" i="1"/>
  <c r="AX82"/>
  <c r="BD243"/>
  <c r="F275"/>
  <c r="U134"/>
  <c r="AH118"/>
  <c r="DF29" i="3"/>
  <c r="P35" i="1" s="1"/>
  <c r="DG29" i="3"/>
  <c r="DJ29" s="1"/>
  <c r="DH29"/>
  <c r="R35" i="1" s="1"/>
  <c r="DI29" i="3"/>
  <c r="GM84" i="1"/>
  <c r="CA86" s="1"/>
  <c r="AB86"/>
  <c r="DF70" i="3"/>
  <c r="DJ70" s="1"/>
  <c r="DG70"/>
  <c r="DH70"/>
  <c r="DI70"/>
  <c r="DF59"/>
  <c r="P43" i="1" s="1"/>
  <c r="DG59" i="3"/>
  <c r="Q43" i="1" s="1"/>
  <c r="DH59" i="3"/>
  <c r="DI59"/>
  <c r="DG50"/>
  <c r="DH50"/>
  <c r="DI50"/>
  <c r="DF50"/>
  <c r="DJ50" s="1"/>
  <c r="DF21"/>
  <c r="DG21"/>
  <c r="Q33" i="1" s="1"/>
  <c r="DH21" i="3"/>
  <c r="DI21"/>
  <c r="AS166" i="1"/>
  <c r="F187"/>
  <c r="DF99" i="3"/>
  <c r="DJ99" s="1"/>
  <c r="DG99"/>
  <c r="DH99"/>
  <c r="DI99"/>
  <c r="Q324" i="1"/>
  <c r="AD320"/>
  <c r="AG202"/>
  <c r="T211"/>
  <c r="CI170"/>
  <c r="BY166"/>
  <c r="AP170"/>
  <c r="AJ211"/>
  <c r="Y134"/>
  <c r="AL118"/>
  <c r="AG386"/>
  <c r="T394"/>
  <c r="AJ282"/>
  <c r="W288"/>
  <c r="R320"/>
  <c r="F338"/>
  <c r="DF69" i="3"/>
  <c r="DJ69" s="1"/>
  <c r="DG69"/>
  <c r="DH69"/>
  <c r="DI69"/>
  <c r="BA118" i="1"/>
  <c r="F154"/>
  <c r="DJ26" i="3"/>
  <c r="S35" i="1"/>
  <c r="DJ37" i="3"/>
  <c r="S37" i="1"/>
  <c r="CP37" s="1"/>
  <c r="O37" s="1"/>
  <c r="DG48" i="3"/>
  <c r="DI48"/>
  <c r="DF48"/>
  <c r="DJ48" s="1"/>
  <c r="DH48"/>
  <c r="V43" i="1"/>
  <c r="G133" i="7" s="1"/>
  <c r="DF22" i="3"/>
  <c r="DG22"/>
  <c r="DH22"/>
  <c r="DI22"/>
  <c r="DJ22" s="1"/>
  <c r="V39" i="1"/>
  <c r="G112" i="7" s="1"/>
  <c r="DF104" i="3"/>
  <c r="P390" i="1" s="1"/>
  <c r="DH104" i="3"/>
  <c r="R390" i="1" s="1"/>
  <c r="DG104" i="3"/>
  <c r="Q390" i="1" s="1"/>
  <c r="DI104" i="3"/>
  <c r="DF52"/>
  <c r="DG52"/>
  <c r="DH52"/>
  <c r="DI52"/>
  <c r="DJ52" s="1"/>
  <c r="DF92"/>
  <c r="P208" i="1" s="1"/>
  <c r="DH92" i="3"/>
  <c r="R208" i="1" s="1"/>
  <c r="DG92" i="3"/>
  <c r="Q208" i="1" s="1"/>
  <c r="DI92" i="3"/>
  <c r="AO118" i="1"/>
  <c r="F138"/>
  <c r="AO354"/>
  <c r="AU82"/>
  <c r="F105"/>
  <c r="AZ134"/>
  <c r="CI118"/>
  <c r="F180"/>
  <c r="AQ166"/>
  <c r="AZ324"/>
  <c r="CI320"/>
  <c r="U250"/>
  <c r="AH243"/>
  <c r="AP386"/>
  <c r="F403"/>
  <c r="G17" i="2" s="1"/>
  <c r="AQ386" i="1"/>
  <c r="F404"/>
  <c r="AH282"/>
  <c r="U288"/>
  <c r="P320"/>
  <c r="F327"/>
  <c r="F344"/>
  <c r="BA320"/>
  <c r="Q243"/>
  <c r="F262"/>
  <c r="BA386"/>
  <c r="F414"/>
  <c r="DF49" i="3"/>
  <c r="DJ49" s="1"/>
  <c r="DH49"/>
  <c r="DI49"/>
  <c r="DG49"/>
  <c r="AS202" i="1"/>
  <c r="F228"/>
  <c r="F407"/>
  <c r="BB386"/>
  <c r="GM246"/>
  <c r="V320"/>
  <c r="F347"/>
  <c r="CH320"/>
  <c r="AY324"/>
  <c r="CJ282"/>
  <c r="BA288"/>
  <c r="F269"/>
  <c r="AU243"/>
  <c r="AX354" l="1"/>
  <c r="AW363" i="7"/>
  <c r="AN363"/>
  <c r="AW334"/>
  <c r="AN334"/>
  <c r="AW177"/>
  <c r="AN177"/>
  <c r="AN102"/>
  <c r="AW102"/>
  <c r="L194" s="1"/>
  <c r="L192" s="1"/>
  <c r="L183" s="1"/>
  <c r="F17" i="2"/>
  <c r="C42" i="8"/>
  <c r="AW123" i="7"/>
  <c r="AN123"/>
  <c r="AW146"/>
  <c r="AN146"/>
  <c r="AW345"/>
  <c r="AN345"/>
  <c r="AH26" i="1"/>
  <c r="AI202"/>
  <c r="CI26"/>
  <c r="AZ50"/>
  <c r="AO22"/>
  <c r="F358"/>
  <c r="AO424"/>
  <c r="DJ21" i="3"/>
  <c r="S33" i="1"/>
  <c r="R166"/>
  <c r="F184"/>
  <c r="T282"/>
  <c r="F309"/>
  <c r="P118"/>
  <c r="F137"/>
  <c r="AZ82"/>
  <c r="F97"/>
  <c r="O288"/>
  <c r="AB282"/>
  <c r="AH386"/>
  <c r="U394"/>
  <c r="F253"/>
  <c r="P243"/>
  <c r="F329"/>
  <c r="AV320"/>
  <c r="AQ22"/>
  <c r="AQ424"/>
  <c r="F364"/>
  <c r="AC211"/>
  <c r="CH82"/>
  <c r="AY86"/>
  <c r="AZ202"/>
  <c r="F222"/>
  <c r="F72"/>
  <c r="G210" i="7" s="1"/>
  <c r="U26" i="1"/>
  <c r="F156"/>
  <c r="U118"/>
  <c r="CI166"/>
  <c r="AZ170"/>
  <c r="R33"/>
  <c r="X282"/>
  <c r="F314"/>
  <c r="AY134"/>
  <c r="CH118"/>
  <c r="BD22"/>
  <c r="BD424"/>
  <c r="F379"/>
  <c r="S243"/>
  <c r="F265"/>
  <c r="CF82"/>
  <c r="AW86"/>
  <c r="S392"/>
  <c r="AZ250"/>
  <c r="CI243"/>
  <c r="F179"/>
  <c r="AP166"/>
  <c r="U243"/>
  <c r="F272"/>
  <c r="DJ104" i="3"/>
  <c r="S390" i="1"/>
  <c r="CP390" s="1"/>
  <c r="O390" s="1"/>
  <c r="F232"/>
  <c r="T202"/>
  <c r="CF118"/>
  <c r="AW134"/>
  <c r="CF282"/>
  <c r="AW288"/>
  <c r="AB243"/>
  <c r="O250"/>
  <c r="CE82"/>
  <c r="AV86"/>
  <c r="AP243"/>
  <c r="F259"/>
  <c r="DJ92" i="3"/>
  <c r="S208" i="1"/>
  <c r="CP208" s="1"/>
  <c r="O208" s="1"/>
  <c r="P33"/>
  <c r="O324"/>
  <c r="AB320"/>
  <c r="AC394"/>
  <c r="DJ63" i="3"/>
  <c r="R39" i="1"/>
  <c r="CE118"/>
  <c r="AV134"/>
  <c r="CE282"/>
  <c r="AV288"/>
  <c r="F295"/>
  <c r="AX282"/>
  <c r="DJ44" i="3"/>
  <c r="BC22" i="1"/>
  <c r="BC424"/>
  <c r="F370"/>
  <c r="DJ51" i="3"/>
  <c r="S41" i="1"/>
  <c r="F299"/>
  <c r="AZ282"/>
  <c r="CA250"/>
  <c r="Y166"/>
  <c r="F197"/>
  <c r="W282"/>
  <c r="F312"/>
  <c r="O86"/>
  <c r="AB82"/>
  <c r="AR324"/>
  <c r="CA320"/>
  <c r="CY30"/>
  <c r="X30" s="1"/>
  <c r="AZ91" i="7" s="1"/>
  <c r="L89" s="1"/>
  <c r="CZ30" i="1"/>
  <c r="Y30" s="1"/>
  <c r="BA91" i="7" s="1"/>
  <c r="L90" s="1"/>
  <c r="P39" i="1"/>
  <c r="CA118"/>
  <c r="AR134"/>
  <c r="R41"/>
  <c r="CY206"/>
  <c r="X206" s="1"/>
  <c r="AZ349" i="7" s="1"/>
  <c r="L347" s="1"/>
  <c r="CZ206" i="1"/>
  <c r="Y206" s="1"/>
  <c r="BA349" i="7" s="1"/>
  <c r="L348" s="1"/>
  <c r="Y282" i="1"/>
  <c r="F315"/>
  <c r="X82"/>
  <c r="F112"/>
  <c r="AR86"/>
  <c r="CA82"/>
  <c r="DJ40" i="3"/>
  <c r="S39" i="1"/>
  <c r="X320"/>
  <c r="F350"/>
  <c r="P282"/>
  <c r="F291"/>
  <c r="CB118"/>
  <c r="AS134"/>
  <c r="S391"/>
  <c r="Q41"/>
  <c r="F303"/>
  <c r="S282"/>
  <c r="DJ76" i="3"/>
  <c r="S47" i="1"/>
  <c r="DJ54" i="3"/>
  <c r="F330" i="1"/>
  <c r="AW320"/>
  <c r="DJ100" i="3"/>
  <c r="S388" i="1"/>
  <c r="CP388" s="1"/>
  <c r="O388" s="1"/>
  <c r="DJ23" i="3"/>
  <c r="F234" i="1"/>
  <c r="G397" i="7" s="1"/>
  <c r="V202" i="1"/>
  <c r="Q320"/>
  <c r="F336"/>
  <c r="AI50"/>
  <c r="T386"/>
  <c r="F415"/>
  <c r="Y320"/>
  <c r="F351"/>
  <c r="AT134"/>
  <c r="CC118"/>
  <c r="Q39"/>
  <c r="F196"/>
  <c r="X166"/>
  <c r="CH282"/>
  <c r="AY288"/>
  <c r="T118"/>
  <c r="F155"/>
  <c r="F70"/>
  <c r="BA26"/>
  <c r="BA354"/>
  <c r="P41"/>
  <c r="CP206"/>
  <c r="O206" s="1"/>
  <c r="W118"/>
  <c r="F158"/>
  <c r="R47"/>
  <c r="DJ62" i="3"/>
  <c r="AY166" i="1"/>
  <c r="F178"/>
  <c r="AZ320"/>
  <c r="F335"/>
  <c r="CY35"/>
  <c r="X35" s="1"/>
  <c r="CZ35"/>
  <c r="Y35" s="1"/>
  <c r="F308"/>
  <c r="BA282"/>
  <c r="U282"/>
  <c r="F310"/>
  <c r="DJ43" i="3"/>
  <c r="AB166" i="1"/>
  <c r="O170"/>
  <c r="AX118"/>
  <c r="F141"/>
  <c r="AD394"/>
  <c r="AX202"/>
  <c r="F218"/>
  <c r="CP30"/>
  <c r="O30" s="1"/>
  <c r="F230"/>
  <c r="AU202"/>
  <c r="V243"/>
  <c r="F273"/>
  <c r="R118"/>
  <c r="F148"/>
  <c r="Q47"/>
  <c r="AD50" s="1"/>
  <c r="V282"/>
  <c r="F311"/>
  <c r="CY37"/>
  <c r="X37" s="1"/>
  <c r="CZ37"/>
  <c r="Y37" s="1"/>
  <c r="DJ59" i="3"/>
  <c r="S43" i="1"/>
  <c r="CY389"/>
  <c r="X389" s="1"/>
  <c r="CZ389"/>
  <c r="Y389" s="1"/>
  <c r="CY28"/>
  <c r="X28" s="1"/>
  <c r="AZ65" i="7" s="1"/>
  <c r="CZ28" i="1"/>
  <c r="Y28" s="1"/>
  <c r="BA65" i="7" s="1"/>
  <c r="AX22" i="1"/>
  <c r="F361"/>
  <c r="AX424"/>
  <c r="F302"/>
  <c r="R282"/>
  <c r="P47"/>
  <c r="CP28"/>
  <c r="O28" s="1"/>
  <c r="W26"/>
  <c r="F74"/>
  <c r="W354"/>
  <c r="AZ118"/>
  <c r="F145"/>
  <c r="AR170"/>
  <c r="CA166"/>
  <c r="F332"/>
  <c r="AY320"/>
  <c r="AU22"/>
  <c r="F373"/>
  <c r="C44" i="7" s="1"/>
  <c r="Y118" i="1"/>
  <c r="F161"/>
  <c r="R43"/>
  <c r="Q35"/>
  <c r="CP35" s="1"/>
  <c r="O35" s="1"/>
  <c r="AX386"/>
  <c r="F401"/>
  <c r="F136"/>
  <c r="O118"/>
  <c r="DJ42" i="3"/>
  <c r="Y82" i="1"/>
  <c r="F113"/>
  <c r="X243"/>
  <c r="F276"/>
  <c r="CH243"/>
  <c r="AY250"/>
  <c r="F175"/>
  <c r="AV166"/>
  <c r="DJ85" i="3"/>
  <c r="S204" i="1"/>
  <c r="U211"/>
  <c r="AH202"/>
  <c r="AJ202"/>
  <c r="W211"/>
  <c r="AE394"/>
  <c r="F71"/>
  <c r="T26"/>
  <c r="T354"/>
  <c r="DJ72" i="3"/>
  <c r="S45" i="1"/>
  <c r="CF243"/>
  <c r="AW250"/>
  <c r="AX166"/>
  <c r="F177"/>
  <c r="AD211"/>
  <c r="AW166"/>
  <c r="F176"/>
  <c r="BA202"/>
  <c r="F231"/>
  <c r="AP354"/>
  <c r="CB282"/>
  <c r="AS288"/>
  <c r="AL243"/>
  <c r="Y250"/>
  <c r="CA288"/>
  <c r="GO284"/>
  <c r="CC288" s="1"/>
  <c r="CE243"/>
  <c r="AV250"/>
  <c r="AE211"/>
  <c r="V118"/>
  <c r="F157"/>
  <c r="R243"/>
  <c r="F264"/>
  <c r="BB22"/>
  <c r="F367"/>
  <c r="BB424"/>
  <c r="P82"/>
  <c r="F89"/>
  <c r="DJ79" i="3"/>
  <c r="L549" i="7" l="1"/>
  <c r="L547" s="1"/>
  <c r="L538" s="1"/>
  <c r="AN349"/>
  <c r="K349"/>
  <c r="I349" s="1"/>
  <c r="L64"/>
  <c r="K91"/>
  <c r="I91" s="1"/>
  <c r="AN91"/>
  <c r="L63"/>
  <c r="L598"/>
  <c r="L596" s="1"/>
  <c r="L587" s="1"/>
  <c r="CP43" i="1"/>
  <c r="O43" s="1"/>
  <c r="L380" i="7"/>
  <c r="L378" s="1"/>
  <c r="L369" s="1"/>
  <c r="AZ26" i="1"/>
  <c r="F61"/>
  <c r="CP33"/>
  <c r="O33" s="1"/>
  <c r="AB50" s="1"/>
  <c r="GM37"/>
  <c r="GO37" s="1"/>
  <c r="GM30"/>
  <c r="GO30" s="1"/>
  <c r="GM206"/>
  <c r="GO206" s="1"/>
  <c r="AE50"/>
  <c r="AE26" s="1"/>
  <c r="GM35"/>
  <c r="GO35" s="1"/>
  <c r="CP39"/>
  <c r="O39" s="1"/>
  <c r="GM389"/>
  <c r="GP389" s="1"/>
  <c r="AC50"/>
  <c r="CH50" s="1"/>
  <c r="AR288"/>
  <c r="CA282"/>
  <c r="BB18"/>
  <c r="F437"/>
  <c r="Y243"/>
  <c r="F277"/>
  <c r="F233"/>
  <c r="G396" i="7" s="1"/>
  <c r="U202" i="1"/>
  <c r="CY43"/>
  <c r="X43" s="1"/>
  <c r="CZ43"/>
  <c r="Y43" s="1"/>
  <c r="BA150" i="7" s="1"/>
  <c r="L149" s="1"/>
  <c r="AF394" i="1"/>
  <c r="CY391"/>
  <c r="X391" s="1"/>
  <c r="AZ63" i="8" s="1"/>
  <c r="CZ391" i="1"/>
  <c r="Y391" s="1"/>
  <c r="BA63" i="8" s="1"/>
  <c r="AR320" i="1"/>
  <c r="F352"/>
  <c r="F252"/>
  <c r="O243"/>
  <c r="AW243"/>
  <c r="F256"/>
  <c r="AF211"/>
  <c r="CY204"/>
  <c r="X204" s="1"/>
  <c r="AZ338" i="7" s="1"/>
  <c r="CZ204" i="1"/>
  <c r="Y204" s="1"/>
  <c r="BA338" i="7" s="1"/>
  <c r="CP47" i="1"/>
  <c r="O47" s="1"/>
  <c r="Q50"/>
  <c r="AD26"/>
  <c r="AS118"/>
  <c r="F151"/>
  <c r="AS354"/>
  <c r="CP391"/>
  <c r="O391" s="1"/>
  <c r="AY118"/>
  <c r="F142"/>
  <c r="U386"/>
  <c r="F416"/>
  <c r="AS282"/>
  <c r="F305"/>
  <c r="CZ388"/>
  <c r="Y388" s="1"/>
  <c r="CY388"/>
  <c r="X388" s="1"/>
  <c r="BC18"/>
  <c r="F440"/>
  <c r="CH394"/>
  <c r="AC386"/>
  <c r="CF394"/>
  <c r="CE394"/>
  <c r="P394"/>
  <c r="AW282"/>
  <c r="F294"/>
  <c r="F94"/>
  <c r="AY82"/>
  <c r="CY33"/>
  <c r="X33" s="1"/>
  <c r="CZ33"/>
  <c r="Y33" s="1"/>
  <c r="BA106" i="7" s="1"/>
  <c r="L105" s="1"/>
  <c r="CY45" i="1"/>
  <c r="X45" s="1"/>
  <c r="AZ162" i="7" s="1"/>
  <c r="L160" s="1"/>
  <c r="CZ45" i="1"/>
  <c r="Y45" s="1"/>
  <c r="BA162" i="7" s="1"/>
  <c r="L161" s="1"/>
  <c r="AR166" i="1"/>
  <c r="F198"/>
  <c r="CP41"/>
  <c r="O41" s="1"/>
  <c r="AT118"/>
  <c r="F152"/>
  <c r="O82"/>
  <c r="F88"/>
  <c r="AZ243"/>
  <c r="F261"/>
  <c r="CP45"/>
  <c r="O45" s="1"/>
  <c r="BA22"/>
  <c r="F374"/>
  <c r="BA424"/>
  <c r="O320"/>
  <c r="F326"/>
  <c r="AW118"/>
  <c r="F140"/>
  <c r="CZ392"/>
  <c r="Y392" s="1"/>
  <c r="BA75" i="8" s="1"/>
  <c r="CY392" i="1"/>
  <c r="X392" s="1"/>
  <c r="AZ75" i="8" s="1"/>
  <c r="L73" s="1"/>
  <c r="P211" i="1"/>
  <c r="AC202"/>
  <c r="CE211"/>
  <c r="CH211"/>
  <c r="CF211"/>
  <c r="AO18"/>
  <c r="F428"/>
  <c r="AP22"/>
  <c r="F363"/>
  <c r="G16" i="2" s="1"/>
  <c r="AP424" i="1"/>
  <c r="T22"/>
  <c r="F375"/>
  <c r="T424"/>
  <c r="AW82"/>
  <c r="F92"/>
  <c r="AZ166"/>
  <c r="F181"/>
  <c r="CP204"/>
  <c r="O204" s="1"/>
  <c r="O282"/>
  <c r="F290"/>
  <c r="AD386"/>
  <c r="Q394"/>
  <c r="AR118"/>
  <c r="F162"/>
  <c r="CZ208"/>
  <c r="Y208" s="1"/>
  <c r="BA367" i="7" s="1"/>
  <c r="L366" s="1"/>
  <c r="CY208" i="1"/>
  <c r="X208" s="1"/>
  <c r="AZ367" i="7" s="1"/>
  <c r="L365" s="1"/>
  <c r="AX18" i="1"/>
  <c r="F431"/>
  <c r="F258"/>
  <c r="AY243"/>
  <c r="R211"/>
  <c r="AE202"/>
  <c r="W22"/>
  <c r="F378"/>
  <c r="W424"/>
  <c r="CY47"/>
  <c r="X47" s="1"/>
  <c r="AZ181" i="7" s="1"/>
  <c r="L179" s="1"/>
  <c r="CZ47" i="1"/>
  <c r="Y47" s="1"/>
  <c r="BA181" i="7" s="1"/>
  <c r="L180" s="1"/>
  <c r="CY39" i="1"/>
  <c r="X39" s="1"/>
  <c r="AZ127" i="7" s="1"/>
  <c r="L125" s="1"/>
  <c r="CZ39" i="1"/>
  <c r="Y39" s="1"/>
  <c r="BA127" i="7" s="1"/>
  <c r="L126" s="1"/>
  <c r="AV282" i="1"/>
  <c r="F293"/>
  <c r="AQ18"/>
  <c r="F434"/>
  <c r="AZ354"/>
  <c r="R394"/>
  <c r="AE386"/>
  <c r="O166"/>
  <c r="F172"/>
  <c r="V50"/>
  <c r="AI26"/>
  <c r="CA243"/>
  <c r="AR250"/>
  <c r="CZ390"/>
  <c r="Y390" s="1"/>
  <c r="CY390"/>
  <c r="X390" s="1"/>
  <c r="AV243"/>
  <c r="F255"/>
  <c r="F235"/>
  <c r="W202"/>
  <c r="AF50"/>
  <c r="F296"/>
  <c r="AY282"/>
  <c r="AV118"/>
  <c r="F139"/>
  <c r="U354"/>
  <c r="CP392"/>
  <c r="O392" s="1"/>
  <c r="CC282"/>
  <c r="AT288"/>
  <c r="Q211"/>
  <c r="AD202"/>
  <c r="H16" i="2"/>
  <c r="GM28" i="1"/>
  <c r="AR82"/>
  <c r="F114"/>
  <c r="F91"/>
  <c r="AV82"/>
  <c r="BD18"/>
  <c r="F449"/>
  <c r="CZ41"/>
  <c r="Y41" s="1"/>
  <c r="CY41"/>
  <c r="X41" s="1"/>
  <c r="CE50" l="1"/>
  <c r="P50"/>
  <c r="AC26"/>
  <c r="GM390"/>
  <c r="GP390" s="1"/>
  <c r="CF50"/>
  <c r="AN162" i="7"/>
  <c r="K162"/>
  <c r="I162" s="1"/>
  <c r="L199"/>
  <c r="L603"/>
  <c r="AN127"/>
  <c r="K127"/>
  <c r="I127" s="1"/>
  <c r="AN367"/>
  <c r="K367"/>
  <c r="I367" s="1"/>
  <c r="GM33" i="1"/>
  <c r="GO33" s="1"/>
  <c r="AZ106" i="7"/>
  <c r="L146" i="8"/>
  <c r="L62"/>
  <c r="L554" i="7"/>
  <c r="L165" i="8"/>
  <c r="L61"/>
  <c r="L145"/>
  <c r="R50" i="1"/>
  <c r="K181" i="7"/>
  <c r="I181" s="1"/>
  <c r="AN181"/>
  <c r="L337"/>
  <c r="L385"/>
  <c r="L392" s="1"/>
  <c r="L166" i="8"/>
  <c r="L74"/>
  <c r="K75" s="1"/>
  <c r="G175"/>
  <c r="K41"/>
  <c r="L336" i="7"/>
  <c r="L384"/>
  <c r="GM43" i="1"/>
  <c r="GO43" s="1"/>
  <c r="AZ150" i="7"/>
  <c r="L148" s="1"/>
  <c r="K65"/>
  <c r="I65" s="1"/>
  <c r="AN65"/>
  <c r="GM392" i="1"/>
  <c r="GP392" s="1"/>
  <c r="GM39"/>
  <c r="GO39" s="1"/>
  <c r="AL50"/>
  <c r="AL26" s="1"/>
  <c r="GM208"/>
  <c r="GO208" s="1"/>
  <c r="GM388"/>
  <c r="GP388" s="1"/>
  <c r="GM47"/>
  <c r="GO47" s="1"/>
  <c r="AK50"/>
  <c r="AK26" s="1"/>
  <c r="U22"/>
  <c r="F376"/>
  <c r="U424"/>
  <c r="R202"/>
  <c r="F225"/>
  <c r="AP18"/>
  <c r="F433"/>
  <c r="AK211"/>
  <c r="S394"/>
  <c r="AF386"/>
  <c r="AR243"/>
  <c r="F278"/>
  <c r="P386"/>
  <c r="F397"/>
  <c r="AF202"/>
  <c r="S211"/>
  <c r="GM204"/>
  <c r="AB211"/>
  <c r="GM41"/>
  <c r="GO41" s="1"/>
  <c r="CE386"/>
  <c r="AV394"/>
  <c r="GO28"/>
  <c r="CF386"/>
  <c r="AW394"/>
  <c r="S50"/>
  <c r="AF26"/>
  <c r="V26"/>
  <c r="F73"/>
  <c r="G211" i="7" s="1"/>
  <c r="V354" i="1"/>
  <c r="AB394"/>
  <c r="GM391"/>
  <c r="CF202"/>
  <c r="AW211"/>
  <c r="CH386"/>
  <c r="AY394"/>
  <c r="AS22"/>
  <c r="AS424"/>
  <c r="F371"/>
  <c r="AW50"/>
  <c r="CF26"/>
  <c r="BA18"/>
  <c r="F444"/>
  <c r="AV50"/>
  <c r="CE26"/>
  <c r="CH202"/>
  <c r="AY211"/>
  <c r="O50"/>
  <c r="AB26"/>
  <c r="P26"/>
  <c r="F53"/>
  <c r="P354"/>
  <c r="Q202"/>
  <c r="F223"/>
  <c r="W18"/>
  <c r="F448"/>
  <c r="AV211"/>
  <c r="CE202"/>
  <c r="GM45"/>
  <c r="GO45" s="1"/>
  <c r="AY50"/>
  <c r="CH26"/>
  <c r="AT282"/>
  <c r="F306"/>
  <c r="AL394"/>
  <c r="AR282"/>
  <c r="F316"/>
  <c r="F408"/>
  <c r="R386"/>
  <c r="AZ22"/>
  <c r="F365"/>
  <c r="AZ424"/>
  <c r="F406"/>
  <c r="Q386"/>
  <c r="T18"/>
  <c r="F445"/>
  <c r="P202"/>
  <c r="F214"/>
  <c r="F62"/>
  <c r="Q26"/>
  <c r="Q354"/>
  <c r="AK394"/>
  <c r="F64"/>
  <c r="R26"/>
  <c r="R354"/>
  <c r="AL211"/>
  <c r="AN75" i="8" l="1"/>
  <c r="K150" i="7"/>
  <c r="I150" s="1"/>
  <c r="AN150"/>
  <c r="E16" i="2"/>
  <c r="C41" i="7"/>
  <c r="G612"/>
  <c r="K41"/>
  <c r="K338"/>
  <c r="I338" s="1"/>
  <c r="AN338"/>
  <c r="L124" i="8"/>
  <c r="L128"/>
  <c r="K63"/>
  <c r="AN63"/>
  <c r="L104" i="7"/>
  <c r="L198"/>
  <c r="L206" s="1"/>
  <c r="L553"/>
  <c r="L536" s="1"/>
  <c r="L585" s="1"/>
  <c r="L602"/>
  <c r="BR75" i="8"/>
  <c r="BU75"/>
  <c r="BV75" s="1"/>
  <c r="I75"/>
  <c r="Y50" i="1"/>
  <c r="F77" s="1"/>
  <c r="X50"/>
  <c r="X26" s="1"/>
  <c r="AK386"/>
  <c r="X394"/>
  <c r="Q22"/>
  <c r="Q424"/>
  <c r="F366"/>
  <c r="CC50"/>
  <c r="AY202"/>
  <c r="F219"/>
  <c r="AW202"/>
  <c r="F217"/>
  <c r="AV202"/>
  <c r="F216"/>
  <c r="AV386"/>
  <c r="F399"/>
  <c r="S386"/>
  <c r="F409"/>
  <c r="J17" i="2" s="1"/>
  <c r="CA394" i="1"/>
  <c r="GP391"/>
  <c r="CD394" s="1"/>
  <c r="AK202"/>
  <c r="X211"/>
  <c r="AY386"/>
  <c r="F402"/>
  <c r="AV26"/>
  <c r="F55"/>
  <c r="AV354"/>
  <c r="O394"/>
  <c r="AB386"/>
  <c r="GO204"/>
  <c r="CC211" s="1"/>
  <c r="CA211"/>
  <c r="Y26"/>
  <c r="AL386"/>
  <c r="Y394"/>
  <c r="P22"/>
  <c r="P424"/>
  <c r="F357"/>
  <c r="AW26"/>
  <c r="F56"/>
  <c r="AW354"/>
  <c r="S202"/>
  <c r="F226"/>
  <c r="V22"/>
  <c r="F377"/>
  <c r="V424"/>
  <c r="AL202"/>
  <c r="Y211"/>
  <c r="U18"/>
  <c r="F446"/>
  <c r="AY26"/>
  <c r="F58"/>
  <c r="AY354"/>
  <c r="R22"/>
  <c r="R424"/>
  <c r="F368"/>
  <c r="O26"/>
  <c r="F52"/>
  <c r="AB202"/>
  <c r="O211"/>
  <c r="O354" s="1"/>
  <c r="AS18"/>
  <c r="F441"/>
  <c r="S26"/>
  <c r="F65"/>
  <c r="S354"/>
  <c r="AZ18"/>
  <c r="F435"/>
  <c r="AW386"/>
  <c r="F400"/>
  <c r="CA50"/>
  <c r="I63" i="8" l="1"/>
  <c r="BR63"/>
  <c r="BU63"/>
  <c r="BV63" s="1"/>
  <c r="G613" i="7"/>
  <c r="K42"/>
  <c r="L171" i="8"/>
  <c r="L148"/>
  <c r="X354" i="1"/>
  <c r="X22" s="1"/>
  <c r="F76"/>
  <c r="AN106" i="7"/>
  <c r="K106"/>
  <c r="I106" s="1"/>
  <c r="O22" i="1"/>
  <c r="F356"/>
  <c r="O424"/>
  <c r="V18"/>
  <c r="F447"/>
  <c r="P18"/>
  <c r="F427"/>
  <c r="AR50"/>
  <c r="CA26"/>
  <c r="F396"/>
  <c r="O386"/>
  <c r="AV22"/>
  <c r="AV424"/>
  <c r="F359"/>
  <c r="Y202"/>
  <c r="F238"/>
  <c r="X386"/>
  <c r="F420"/>
  <c r="R18"/>
  <c r="F438"/>
  <c r="Y386"/>
  <c r="F421"/>
  <c r="S22"/>
  <c r="S424"/>
  <c r="F369"/>
  <c r="J16" i="2" s="1"/>
  <c r="CD386" i="1"/>
  <c r="AU394"/>
  <c r="AT50"/>
  <c r="CC26"/>
  <c r="AY22"/>
  <c r="F362"/>
  <c r="AY424"/>
  <c r="Y354"/>
  <c r="X202"/>
  <c r="F237"/>
  <c r="AR211"/>
  <c r="CA202"/>
  <c r="CA386"/>
  <c r="AR394"/>
  <c r="O202"/>
  <c r="F213"/>
  <c r="AW22"/>
  <c r="F360"/>
  <c r="AW424"/>
  <c r="AT211"/>
  <c r="CC202"/>
  <c r="Q18"/>
  <c r="F436"/>
  <c r="X424" l="1"/>
  <c r="F450" s="1"/>
  <c r="F380"/>
  <c r="AT202"/>
  <c r="F229"/>
  <c r="Y22"/>
  <c r="F381"/>
  <c r="Y424"/>
  <c r="AR26"/>
  <c r="F78"/>
  <c r="AR354"/>
  <c r="AY18"/>
  <c r="F432"/>
  <c r="AT26"/>
  <c r="F68"/>
  <c r="AT354"/>
  <c r="AU386"/>
  <c r="F413"/>
  <c r="AU424"/>
  <c r="O18"/>
  <c r="F426"/>
  <c r="AW18"/>
  <c r="F430"/>
  <c r="F422"/>
  <c r="AR386"/>
  <c r="AV18"/>
  <c r="F429"/>
  <c r="AR202"/>
  <c r="F239"/>
  <c r="S18"/>
  <c r="F439"/>
  <c r="X18" l="1"/>
  <c r="H17" i="2"/>
  <c r="I17" s="1"/>
  <c r="N17" s="1"/>
  <c r="C44" i="8"/>
  <c r="C38" s="1"/>
  <c r="AR22" i="1"/>
  <c r="AR424"/>
  <c r="F382"/>
  <c r="Y18"/>
  <c r="F451"/>
  <c r="AT22"/>
  <c r="F372"/>
  <c r="AT424"/>
  <c r="AU18"/>
  <c r="F443"/>
  <c r="F16" i="2" l="1"/>
  <c r="I16" s="1"/>
  <c r="N16" s="1"/>
  <c r="C42" i="7"/>
  <c r="C38" s="1"/>
  <c r="AT18" i="1"/>
  <c r="F442"/>
  <c r="AR18"/>
  <c r="F452"/>
</calcChain>
</file>

<file path=xl/sharedStrings.xml><?xml version="1.0" encoding="utf-8"?>
<sst xmlns="http://schemas.openxmlformats.org/spreadsheetml/2006/main" count="7074" uniqueCount="625">
  <si>
    <t>Smeta.RU  (495) 974-1589</t>
  </si>
  <si>
    <t>_PS_</t>
  </si>
  <si>
    <t>Smeta.RU</t>
  </si>
  <si>
    <t/>
  </si>
  <si>
    <t>ИКДС 0625.5776 (ФСНБ-2022) (ФСНБ-2022)</t>
  </si>
  <si>
    <t>ТМ Реклоузер МО, Раменский р-н, СП Чулковское, д. Редькино, ул. Крылатая, уч. №1,3 (ФСНБ-2022)</t>
  </si>
  <si>
    <t>Сметные нормы списания</t>
  </si>
  <si>
    <t>Коды ценников</t>
  </si>
  <si>
    <t>Версия 1.13.0 для ФСНБ-2022 И14</t>
  </si>
  <si>
    <t>Поправки для ФСНБ-2022 от 23.05.2025 г И14 (55/пр) Строительство</t>
  </si>
  <si>
    <t>02-01-01</t>
  </si>
  <si>
    <t>Монтажные работы системы ТМ КРН</t>
  </si>
  <si>
    <t>Новый раздел</t>
  </si>
  <si>
    <t>Монтаж оборудования</t>
  </si>
  <si>
    <t>1</t>
  </si>
  <si>
    <t>м11-02-001-02</t>
  </si>
  <si>
    <t>Прибор, устанавливаемый на резьбовых соединениях, масса: до 5 кг</t>
  </si>
  <si>
    <t>ШТ</t>
  </si>
  <si>
    <t>ГЭСНм-2022, м11-02-001-02, приказ Минстроя России от 18.05.2022 г. № 378/пр</t>
  </si>
  <si>
    <t>Монтажные работы</t>
  </si>
  <si>
    <t>Приборы, средства автоматизации и вычислительной техники</t>
  </si>
  <si>
    <t>мФЕР-11</t>
  </si>
  <si>
    <t>Поправка: 421/пр_2020_прил.10_т.1_п.4_гр.4</t>
  </si>
  <si>
    <t>Пр/812-053.0-1</t>
  </si>
  <si>
    <t>Пр/774-053.0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</si>
  <si>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</si>
  <si>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</si>
  <si>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</si>
  <si>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</si>
  <si>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</si>
  <si>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м10-02-016-06</t>
  </si>
  <si>
    <t>Отдельно устанавливаемый: преобразователь или блок питания</t>
  </si>
  <si>
    <t>ГЭСНм-2022 доп.10, м10-02-016-06, приказ Минстроя России от 13.05.2024 г. № 323/пр</t>
  </si>
  <si>
    <t>Оборудование связи: прокладка и монтаж сетей связи</t>
  </si>
  <si>
    <t>мФЕР-10</t>
  </si>
  <si>
    <t>Пр/812-051.1-1</t>
  </si>
  <si>
    <t>Пр/774-051.1</t>
  </si>
  <si>
    <t>2,1</t>
  </si>
  <si>
    <t>2,2</t>
  </si>
  <si>
    <t>999-0005</t>
  </si>
  <si>
    <t>Масса оборудования</t>
  </si>
  <si>
    <t>т</t>
  </si>
  <si>
    <t>3</t>
  </si>
  <si>
    <t>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</si>
  <si>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 (прим. ключ двухпозиционный, микровыключатель)</t>
  </si>
  <si>
    <t>100 ШТ</t>
  </si>
  <si>
    <t>ГЭСНм-2022, м08-01-081-04,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</si>
  <si>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</si>
  <si>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</si>
  <si>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</si>
  <si>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</si>
  <si>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3,1</t>
  </si>
  <si>
    <t>м08-03-573-04</t>
  </si>
  <si>
    <t>Шкаф (пульт) управления навесной, высота, ширина и глубина: до 600х600х350 мм</t>
  </si>
  <si>
    <t>ГЭСНм-2022 доп.4, м08-03-573-04, приказ Минстроя России от 27.12.2022 г. № 1133/пр</t>
  </si>
  <si>
    <t>м11-03-001-01</t>
  </si>
  <si>
    <t>Приборы, устанавливаемые на металлоконструкциях, щитах и пультах, масса: до 5 кг(Прим. комплект ТМ)</t>
  </si>
  <si>
    <t>ГЭСНм-2022, м11-03-001-01, приказ Минстроя России от 18.05.2022 г. № 378/пр</t>
  </si>
  <si>
    <t>4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</si>
  <si>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</si>
  <si>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</si>
  <si>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100 м</t>
  </si>
  <si>
    <t>ГЭСНм-2022 доп.7, м08-02-147-10, приказ Минстроя России от 02.08.2023 г. № 551/пр</t>
  </si>
  <si>
    <t>4,1</t>
  </si>
  <si>
    <t>м08-02-398-01</t>
  </si>
  <si>
    <t>Провод в лотках, сечением: до 6 мм2</t>
  </si>
  <si>
    <t>ГЭСНм-2022, м08-02-398-01, приказ Минстроя России от 18.05.2022 г. № 378/пр</t>
  </si>
  <si>
    <t>5</t>
  </si>
  <si>
    <t>м08-02-411-01</t>
  </si>
  <si>
    <t>Рукав металлический наружным диаметром: до 48 мм</t>
  </si>
  <si>
    <t>ГЭСНм-2022, м08-02-411-01, приказ Минстроя России от 18.05.2022 г. № 378/пр</t>
  </si>
  <si>
    <t>5,1</t>
  </si>
  <si>
    <t>6</t>
  </si>
  <si>
    <t>м08-02-411-04</t>
  </si>
  <si>
    <t>Ввод гибкий, наружный диаметр металлорукава: до 27 мм (Прим. Гермоввод)</t>
  </si>
  <si>
    <t>ГЭСНм-2022, м08-02-411-04, приказ Минстроя России от 18.05.2022 г. № 378/пр</t>
  </si>
  <si>
    <t>6,1</t>
  </si>
  <si>
    <t>7</t>
  </si>
  <si>
    <t>м08-01-082-01</t>
  </si>
  <si>
    <t>Зажим наборный без кожуха</t>
  </si>
  <si>
    <t>ГЭСНм-2022, м08-01-082-01, приказ Минстроя России от 18.05.2022 г. № 378/пр</t>
  </si>
  <si>
    <t>7,1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</si>
  <si>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</si>
  <si>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</si>
  <si>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</si>
  <si>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</si>
  <si>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</si>
  <si>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</si>
  <si>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</si>
  <si>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</si>
  <si>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</si>
  <si>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</si>
  <si>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</si>
  <si>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</si>
  <si>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</si>
  <si>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</si>
  <si>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</si>
  <si>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</si>
  <si>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</si>
  <si>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</si>
  <si>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</si>
  <si>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</si>
  <si>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</si>
  <si>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</si>
  <si>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</si>
  <si>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</si>
  <si>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</si>
  <si>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</si>
  <si>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</si>
  <si>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</si>
  <si>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</si>
  <si>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</si>
  <si>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</si>
  <si>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</si>
  <si>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</si>
  <si>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</si>
  <si>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</si>
  <si>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</si>
  <si>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</si>
  <si>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</si>
  <si>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</si>
  <si>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</si>
  <si>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</si>
  <si>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</si>
  <si>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</si>
  <si>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</si>
  <si>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</si>
  <si>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</si>
  <si>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</si>
  <si>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</si>
  <si>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</si>
  <si>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</si>
  <si>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</si>
  <si>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</si>
  <si>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</si>
  <si>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</si>
  <si>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</si>
  <si>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8</t>
  </si>
  <si>
    <t>Прайс</t>
  </si>
  <si>
    <t>Комплект телемеханики TOPAZ КП RES.E2R4.G.UES/5874</t>
  </si>
  <si>
    <t>компл.</t>
  </si>
  <si>
    <t>Материалы строительные</t>
  </si>
  <si>
    <t>Материалы, изделия и конструкции</t>
  </si>
  <si>
    <t>материалы (03)</t>
  </si>
  <si>
    <t>895 730 +  3% Трансп +  1,2% Заг.скл</t>
  </si>
  <si>
    <t>1,2</t>
  </si>
  <si>
    <t>Материалы</t>
  </si>
  <si>
    <t>21.1.06.04-1068</t>
  </si>
  <si>
    <t>Кабель симметричный для промышленного интерфейса RS-485, КИПЭВнг(A)-LS 2х2х0,6</t>
  </si>
  <si>
    <t>1000 м</t>
  </si>
  <si>
    <t>ФСБЦ-2022, 21.1.06.04-1068, приказ Минстроя России от 18.05.2022 г. № 378/пр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</si>
  <si>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</si>
  <si>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</si>
  <si>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</si>
  <si>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</si>
  <si>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9</t>
  </si>
  <si>
    <t>Кабель интерфейсный КИПЭВнг(А)-LS 4х2х0,6</t>
  </si>
  <si>
    <t>м</t>
  </si>
  <si>
    <t>222,07 +  2% Заг.скл</t>
  </si>
  <si>
    <t>0</t>
  </si>
  <si>
    <t>21.1.08.03-0512</t>
  </si>
  <si>
    <t>Кабель контрольный КВВГнг(A)-LS 4х1,5</t>
  </si>
  <si>
    <t>ФСБЦ-2022, 21.1.08.03-0512, приказ Минстроя России от 18.05.2022 г. № 378/пр</t>
  </si>
  <si>
    <t>10</t>
  </si>
  <si>
    <t>21.1.06.09-0151</t>
  </si>
  <si>
    <t>Кабель силовой с медными жилами ВВГнг(A)-LS 3х1,5ок(N, PE)-660</t>
  </si>
  <si>
    <t>ФСБЦ-2022, 21.1.06.09-0151, приказ Минстроя России от 18.05.2022 г. № 378/пр</t>
  </si>
  <si>
    <t>21.2.03.05-0064</t>
  </si>
  <si>
    <t>Провод силовой установочный с медными жилами ПуГВ 1х1,5-450</t>
  </si>
  <si>
    <t>ФСБЦ-2022, 21.2.03.05-0064, приказ Минстроя России от 18.05.2022 г. № 378/пр</t>
  </si>
  <si>
    <t>11</t>
  </si>
  <si>
    <t>08.1.02.13-0009</t>
  </si>
  <si>
    <t>Рукав металлический из стальной оцинкованной ленты, негерметичный, простого профиля, РЗ-ЦХ, диаметр условного прохода 25 мм</t>
  </si>
  <si>
    <t>ФСБЦ-2022, 08.1.02.13-0009,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</si>
  <si>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</si>
  <si>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</si>
  <si>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12</t>
  </si>
  <si>
    <t>20.5.01.01-0001</t>
  </si>
  <si>
    <t>Ввод гибкий для труб диаметром 25-27 мм, тип К-1080, длина 425 мм</t>
  </si>
  <si>
    <t>ФСБЦ-2022, 20.5.01.01-0001, приказ Минстроя России от 18.05.2022 г. № 378/пр</t>
  </si>
  <si>
    <t>Отсек для размещения комплекта телемеханики КРН-ТМ</t>
  </si>
  <si>
    <t>7 757,05 +  2% Заг.скл</t>
  </si>
  <si>
    <t>Фасадный кронштейн для крепления антенны направленного действия</t>
  </si>
  <si>
    <t>Кабельная сборка с разъемами N-male(N-111/5D) и SMA-male(S-111/5D), 5D-FB, 5 метров</t>
  </si>
  <si>
    <t>1 190 +  2% Заг.скл</t>
  </si>
  <si>
    <t>Ключ двухпозиционный с фиксацией (2к)</t>
  </si>
  <si>
    <t>660 +  2% Заг.скл</t>
  </si>
  <si>
    <t>Блок клемм для питания =24В и интерфейса RS-485 (6 шт.)</t>
  </si>
  <si>
    <t>2 640 +  2% Заг.скл</t>
  </si>
  <si>
    <t>20.5.04.03-0002</t>
  </si>
  <si>
    <t>Зажимы наборные проходные ЗН24-4П25</t>
  </si>
  <si>
    <t>ФСБЦ-2022, 20.5.04.03-0002, приказ Минстроя России от 18.05.2022 г. № 378/пр</t>
  </si>
  <si>
    <t>ИБ</t>
  </si>
  <si>
    <t>13</t>
  </si>
  <si>
    <t>Программно-технический комплекс телемеханики, автоматики, АСУ ТП диспетчеризации и телекоммуникаций TOPAZ "ПТК  информационной безопасности TOPAZ Gateway"</t>
  </si>
  <si>
    <t>245 214 +  1,2% Заг.скл</t>
  </si>
  <si>
    <t>Дополнительное оборудование ТМ</t>
  </si>
  <si>
    <t>14</t>
  </si>
  <si>
    <t>м11-04-008-01</t>
  </si>
  <si>
    <t>Съемные и выдвижные блоки (модули, ячейки, ТЭЗ), масса: до 5 кг (Модуль ТМ, Модуль резерв.питания)</t>
  </si>
  <si>
    <t>ГЭСНм-2022, м11-04-008-01, приказ Минстроя России от 18.05.2022 г. № 378/пр</t>
  </si>
  <si>
    <t>14,1</t>
  </si>
  <si>
    <t>15</t>
  </si>
  <si>
    <t>Приборы, устанавливаемые на металлоконструкциях, щитах и пультах, масса: до 5 кг   (Прим. антенна)</t>
  </si>
  <si>
    <t>15,1</t>
  </si>
  <si>
    <t>16</t>
  </si>
  <si>
    <t>16,1</t>
  </si>
  <si>
    <t>Дополнительное оборудование</t>
  </si>
  <si>
    <t>17</t>
  </si>
  <si>
    <t>Модуль телемеханики TOPAZ TM MTU5-1R-8DI-3DOC-3L-LV-Pr</t>
  </si>
  <si>
    <t>73 994,02 +  3% Трансп +  1,2% Заг.скл</t>
  </si>
  <si>
    <t>18</t>
  </si>
  <si>
    <t>Модуль резервного питания TOPAZ RPS 24V0.5A-1M</t>
  </si>
  <si>
    <t>58 734,23 +  3% Трансп +  1,2% Заг.скл</t>
  </si>
  <si>
    <t>Модуль телесигнализации TOPAZ TM DIN16C-1R-LV-Pr</t>
  </si>
  <si>
    <t>65 588,35 +  3% Трансп +  1,2% Заг.скл</t>
  </si>
  <si>
    <t>19</t>
  </si>
  <si>
    <t>Антенна направленного действия GSM/3G/4G/LTE SOTA-6 (Панельная, 10-15 дБ)</t>
  </si>
  <si>
    <t>3 000 +  3% Трансп +  1,2% Заг.скл</t>
  </si>
  <si>
    <t>Дополнительные материалы</t>
  </si>
  <si>
    <t>20</t>
  </si>
  <si>
    <t>21</t>
  </si>
  <si>
    <t>690 +  2% Заг.скл</t>
  </si>
  <si>
    <t>22</t>
  </si>
  <si>
    <t>ЗИП</t>
  </si>
  <si>
    <t>23</t>
  </si>
  <si>
    <t>Блок питания TOPAZ PW220/24V50W-AC/DC</t>
  </si>
  <si>
    <t>35 685,01 +  3% Трансп +  1,2% Заг.скл</t>
  </si>
  <si>
    <t>09-01-01</t>
  </si>
  <si>
    <t>Пусконаладочные работы системы ТМ КРН</t>
  </si>
  <si>
    <t>п01-05-048-01</t>
  </si>
  <si>
    <t>Цепь: ТС</t>
  </si>
  <si>
    <t>цепь</t>
  </si>
  <si>
    <t>ГЭСНп-2022, п01-05-048-01, приказ Минстроя России от 18.05.2022 г. № 378/пр</t>
  </si>
  <si>
    <t>Поправка: 571/пр_2022_п.76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</si>
  <si>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</si>
  <si>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</si>
  <si>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</si>
  <si>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</si>
  <si>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571/пр_2022_п.76</t>
  </si>
  <si>
    <t>Пр/812-083.0-1</t>
  </si>
  <si>
    <t>Пр/774-083.0</t>
  </si>
  <si>
    <t>п01-05-048-02</t>
  </si>
  <si>
    <t>Цепь: ТП, ТИТ, ТИИ, ВТИ</t>
  </si>
  <si>
    <t>ГЭСНп-2022, п01-05-048-02, приказ Минстроя России от 18.05.2022 г. № 378/пр</t>
  </si>
  <si>
    <t>п01-05-048-03</t>
  </si>
  <si>
    <t>Цепь: ТУ, ТР</t>
  </si>
  <si>
    <t>ГЭСНп-2022, п01-05-048-03, приказ Минстроя России от 18.05.2022 г. № 378/пр</t>
  </si>
  <si>
    <t>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</si>
  <si>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</si>
  <si>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</si>
  <si>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ГЭСНп-2022, п02-01-002-01, приказ Минстроя России от 18.05.2022 г. № 378/пр</t>
  </si>
  <si>
    <t>Пусконаладочные работы Автоматизированные системы управления</t>
  </si>
  <si>
    <t>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</si>
  <si>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</si>
  <si>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</si>
  <si>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ГЭСНп-2022, п02-01-002-02, приказ Минстроя России от 18.05.2022 г. № 378/пр</t>
  </si>
  <si>
    <t>Электротехнические устройства</t>
  </si>
  <si>
    <t>Мет. 421/пр. 04.08.20. пр. 8; п.1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</si>
  <si>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</si>
  <si>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</si>
  <si>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</si>
  <si>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</si>
  <si>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</si>
  <si>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</si>
  <si>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</si>
  <si>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</si>
  <si>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</si>
  <si>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</si>
  <si>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</si>
  <si>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</si>
  <si>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</si>
  <si>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</si>
  <si>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</si>
  <si>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</si>
  <si>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</si>
  <si>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</si>
  <si>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</si>
  <si>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</si>
  <si>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</si>
  <si>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</si>
  <si>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</si>
  <si>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</si>
  <si>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</si>
  <si>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</si>
  <si>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</si>
  <si>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</si>
  <si>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</si>
  <si>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</si>
  <si>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</si>
  <si>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</si>
  <si>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</si>
  <si>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</si>
  <si>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</si>
  <si>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</si>
  <si>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</si>
  <si>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</si>
  <si>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</si>
  <si>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</si>
  <si>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</si>
  <si>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</si>
  <si>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</si>
  <si>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</si>
  <si>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</si>
  <si>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</si>
  <si>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</si>
  <si>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</si>
  <si>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</si>
  <si>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</si>
  <si>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</si>
  <si>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</si>
  <si>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</si>
  <si>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</si>
  <si>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</si>
  <si>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</si>
  <si>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</si>
  <si>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</si>
  <si>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</si>
  <si>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</si>
  <si>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</si>
  <si>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</si>
  <si>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</si>
  <si>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</si>
  <si>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</si>
  <si>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</si>
  <si>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</si>
  <si>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</si>
  <si>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</si>
  <si>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</si>
  <si>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Сборник индексов</t>
  </si>
  <si>
    <t>Московская область к ФСНБ-2022 ФГИС ЦС</t>
  </si>
  <si>
    <t>_OBSM_</t>
  </si>
  <si>
    <t>1-100-42</t>
  </si>
  <si>
    <t>Средний разряд работы 4,2</t>
  </si>
  <si>
    <t>чел.-ч.</t>
  </si>
  <si>
    <t>01.1.02.08-1040</t>
  </si>
  <si>
    <t>ФСБЦ-2022, 01.1.02.08-1040, приказ Минстроя России от 18.05.2022 г. № 378/пр</t>
  </si>
  <si>
    <t>Лист паронитовый марки ПМБ (ПОН-А, ПОН-Б), толщина от 0,4 до 5 мм</t>
  </si>
  <si>
    <t>кг</t>
  </si>
  <si>
    <t>1-100-50</t>
  </si>
  <si>
    <t>Средний разряд работы 5,0</t>
  </si>
  <si>
    <t>4-100-00</t>
  </si>
  <si>
    <t>Затраты труда машинистов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</si>
  <si>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</si>
  <si>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</si>
  <si>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</si>
  <si>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</si>
  <si>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01.3.05.17-0002</t>
  </si>
  <si>
    <t>ФСБЦ-2022, 01.3.05.17-0002, приказ Минстроя России от 18.05.2022 г. № 378/пр</t>
  </si>
  <si>
    <t>Канифоль сосновая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</si>
  <si>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</si>
  <si>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</si>
  <si>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</si>
  <si>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</si>
  <si>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</si>
  <si>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</si>
  <si>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</si>
  <si>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</si>
  <si>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</si>
  <si>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03.1.01.01-0002</t>
  </si>
  <si>
    <t>ФСБЦ-2022, 03.1.01.01-0002, приказ Минстроя России от 18.05.2022 г. № 378/пр</t>
  </si>
  <si>
    <t>Гипс строительный Г-3</t>
  </si>
  <si>
    <t>10.2.02.08-0001</t>
  </si>
  <si>
    <t>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</si>
  <si>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</si>
  <si>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</si>
  <si>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</si>
  <si>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</si>
  <si>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14.3.02.01-0371</t>
  </si>
  <si>
    <t>ФСБЦ-2022, 14.3.02.01-0371, приказ Минстроя России от 18.05.2022 г. № 378/пр</t>
  </si>
  <si>
    <t>Краска водно-дисперсионная акрилатная ВД-АК-111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</si>
  <si>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</si>
  <si>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</si>
  <si>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</si>
  <si>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20.2.10.03-0020</t>
  </si>
  <si>
    <t>ФСБЦ-2022, 20.2.10.03-0020, приказ Минстроя России от 18.05.2022 г. № 378/пр</t>
  </si>
  <si>
    <t>Наконечники кабельные медные П 2,5-4</t>
  </si>
  <si>
    <t>22.2.02.15-0001</t>
  </si>
  <si>
    <t>ФСБЦ-2022, 22.2.02.15-0001, приказ Минстроя России от 18.05.2022 г. № 378/пр</t>
  </si>
  <si>
    <t>Скрепы фигурные СкФ-10</t>
  </si>
  <si>
    <t>24.3.01.01-0004</t>
  </si>
  <si>
    <t>ФСБЦ-2022, 24.3.01.01-0004, приказ Минстроя России от 18.05.2022 г. № 378/пр</t>
  </si>
  <si>
    <t>Трубка ПВХ-305 электроизоляционная, диаметр 6-10 мм</t>
  </si>
  <si>
    <t>1-100-40</t>
  </si>
  <si>
    <t>Средний разряд работы 4,0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</si>
  <si>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</si>
  <si>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</si>
  <si>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</si>
  <si>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</si>
  <si>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</si>
  <si>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</si>
  <si>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</si>
  <si>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</si>
  <si>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</si>
  <si>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</si>
  <si>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</si>
  <si>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</si>
  <si>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</si>
  <si>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</si>
  <si>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</si>
  <si>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</si>
  <si>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</si>
  <si>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</si>
  <si>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</si>
  <si>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</si>
  <si>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</si>
  <si>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01.7.15.03-0031</t>
  </si>
  <si>
    <t>ФСБЦ-2022 доп.11, 01.7.15.03-0031, приказ Минстроя России от 09.08.2024 г. № 524/пр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</si>
  <si>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</si>
  <si>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</si>
  <si>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</si>
  <si>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</si>
  <si>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</si>
  <si>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</si>
  <si>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</si>
  <si>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</si>
  <si>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</si>
  <si>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</si>
  <si>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</si>
  <si>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</si>
  <si>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</si>
  <si>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</si>
  <si>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</si>
  <si>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</si>
  <si>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</si>
  <si>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</si>
  <si>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</si>
  <si>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</si>
  <si>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</si>
  <si>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</si>
  <si>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</si>
  <si>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</si>
  <si>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</si>
  <si>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</si>
  <si>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</si>
  <si>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</si>
  <si>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</si>
  <si>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</si>
  <si>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</si>
  <si>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</si>
  <si>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</si>
  <si>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</si>
  <si>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</si>
  <si>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18.5.08.09-0002</t>
  </si>
  <si>
    <t>ФСБЦ-2022, 18.5.08.09-0002, приказ Минстроя России от 18.05.2022 г. № 378/пр</t>
  </si>
  <si>
    <t>Патрубки стальные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</si>
  <si>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</si>
  <si>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</si>
  <si>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</si>
  <si>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10 ШТ</t>
  </si>
  <si>
    <t>20.2.02.01-0019</t>
  </si>
  <si>
    <t>ФСБЦ-2022, 20.2.02.01-0019, приказ Минстроя России от 18.05.2022 г. № 378/пр</t>
  </si>
  <si>
    <t>Втулки изолирующие, размеры 65х50х18 мм</t>
  </si>
  <si>
    <t>1000 ШТ</t>
  </si>
  <si>
    <t>1-100-31</t>
  </si>
  <si>
    <t>Средний разряд работы 3,1</t>
  </si>
  <si>
    <t>3-200-01</t>
  </si>
  <si>
    <t>Инженер I категории</t>
  </si>
  <si>
    <t>чел.-ч</t>
  </si>
  <si>
    <t>3-200-03</t>
  </si>
  <si>
    <t>Инженер III категории</t>
  </si>
  <si>
    <t>3-200-02</t>
  </si>
  <si>
    <t>Инженер II категории</t>
  </si>
  <si>
    <t>3-300-01</t>
  </si>
  <si>
    <t>Ведущий инженер</t>
  </si>
  <si>
    <t>571/пр_2022_п.76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</si>
  <si>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</si>
  <si>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</si>
  <si>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Реконструкция ЛЭП-6 кВ ф.1 с установкой реклоузера 6 кВ на опоре №22, ПС №109 «Юсупово», в т.ч. ПИР, МО, Раменский р-н, СП  Чулковское, д. Редькино, ул. Крылатая, уч. №1,3 Ю8-24-303-204196(234896)» «Устройство системы телемеханики реклоузера 6 кВ по адресу: МО, Раменский р-н, СП Чулковское, д. Редькино, ул. Крылатая, уч. №1,3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</si>
  <si>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</si>
  <si>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</si>
  <si>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</si>
  <si>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</si>
  <si>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</si>
  <si>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</si>
  <si>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</si>
  <si>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</si>
  <si>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</si>
  <si>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</si>
  <si>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</si>
  <si>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</si>
  <si>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</si>
  <si>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</si>
  <si>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</si>
  <si>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</si>
  <si>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</si>
  <si>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</si>
  <si>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</si>
  <si>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</si>
  <si>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</si>
  <si>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</si>
  <si>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</si>
  <si>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</si>
  <si>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</si>
  <si>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</si>
  <si>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</si>
  <si>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</si>
  <si>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</si>
  <si>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</si>
  <si>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</si>
  <si>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</si>
  <si>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</si>
  <si>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</si>
  <si>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</si>
  <si>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</si>
  <si>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</si>
  <si>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</si>
  <si>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</si>
  <si>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</si>
  <si>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Федеральная сметная нормативная база ФСНБ-2022</t>
  </si>
  <si>
    <t>приказ Минстроя России от 30.12.2021 г. № 1046/пр с изменениями, утвержденными приказом Минстроя России от 18.05.2022 г. № 378/пр</t>
  </si>
  <si>
    <t>ФГИС ЦС, конъюнктурный анализ</t>
  </si>
  <si>
    <t>Ресурсно-индексным</t>
  </si>
  <si>
    <t>Составлен(а) в текущем уровне цен на июнь 2024 года</t>
  </si>
  <si>
    <t>Раздел: Монтаж оборудования</t>
  </si>
  <si>
    <t>ГЭСНм 11-02-001-02</t>
  </si>
  <si>
    <t>ОТ (ЗТ)</t>
  </si>
  <si>
    <t>М</t>
  </si>
  <si>
    <t>Итого прямые затраты</t>
  </si>
  <si>
    <t>1.1</t>
  </si>
  <si>
    <t>ФОТ</t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</si>
  <si>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</si>
  <si>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</si>
  <si>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t>Всего по позиции</t>
  </si>
  <si>
    <t>=</t>
  </si>
  <si>
    <t>ГЭСНм 10-02-016-06</t>
  </si>
  <si>
    <t>ЭМ</t>
  </si>
  <si>
    <t>ОТм(ЗТм)</t>
  </si>
  <si>
    <t>2.1</t>
  </si>
  <si>
    <t>2.2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</si>
  <si>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</si>
  <si>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</si>
  <si>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08-01-081-04</t>
  </si>
  <si>
    <t>3.1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</si>
  <si>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</si>
  <si>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</si>
  <si>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08-02-147-10</t>
  </si>
  <si>
    <t>4.1</t>
  </si>
  <si>
    <t>ГЭСНм 08-02-411-01</t>
  </si>
  <si>
    <t>5.1</t>
  </si>
  <si>
    <t>ГЭСНм 08-02-411-04</t>
  </si>
  <si>
    <t>6.1</t>
  </si>
  <si>
    <t>ГЭСНм 08-01-082-01</t>
  </si>
  <si>
    <t>7.1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</si>
  <si>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</si>
  <si>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</si>
  <si>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</si>
  <si>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</si>
  <si>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</si>
  <si>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</si>
  <si>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</si>
  <si>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</si>
  <si>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</si>
  <si>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</si>
  <si>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</si>
  <si>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</si>
  <si>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</si>
  <si>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</si>
  <si>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</si>
  <si>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</si>
  <si>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</si>
  <si>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</si>
  <si>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</si>
  <si>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</si>
  <si>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</si>
  <si>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</si>
  <si>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</si>
  <si>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</si>
  <si>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</si>
  <si>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</si>
  <si>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Оборудование</t>
  </si>
  <si>
    <r>
      <t>Оборудование :_x000D_
Комплект телемеханики TOPAZ КП RES.E2R4.G.UES/5874</t>
    </r>
    <r>
      <rPr>
        <i/>
        <sz val="11"/>
        <color rgb="FF821E82"/>
        <rFont val="Arial"/>
        <family val="2"/>
        <charset val="204"/>
      </rPr>
      <t xml:space="preserve">
933 673,12 = 895 730 +  3% Трансп +  1,2% Заг.скл</t>
    </r>
  </si>
  <si>
    <t>Раздел: Материалы</t>
  </si>
  <si>
    <r>
      <t>Кабель интерфейсный КИПЭВнг(А)-LS 4х2х0,6</t>
    </r>
    <r>
      <rPr>
        <i/>
        <sz val="11"/>
        <rFont val="Arial"/>
        <family val="2"/>
        <charset val="204"/>
      </rPr>
      <t xml:space="preserve">
226,51 = 222,07 +  2% Заг.скл</t>
    </r>
  </si>
  <si>
    <t>Раздел: ИБ</t>
  </si>
  <si>
    <r>
      <t>Оборудование :_x000D_
Программно-технический комплекс телемеханики, автоматики, АСУ ТП диспетчеризации и телекоммуникаций TOPAZ "ПТК  информационной безопасности TOPAZ Gateway"</t>
    </r>
    <r>
      <rPr>
        <i/>
        <sz val="11"/>
        <color rgb="FF821E82"/>
        <rFont val="Arial"/>
        <family val="2"/>
        <charset val="204"/>
      </rPr>
      <t xml:space="preserve">
248 156,57 = 245 214 +  1,2% Заг.скл</t>
    </r>
  </si>
  <si>
    <t>Раздел: Дополнительное оборудование ТМ</t>
  </si>
  <si>
    <t>ГЭСНм 11-04-008-01</t>
  </si>
  <si>
    <t>14.1</t>
  </si>
  <si>
    <t>ГЭСНм 11-03-001-01</t>
  </si>
  <si>
    <t>15.1</t>
  </si>
  <si>
    <t>ГЭСНм 08-02-398-01</t>
  </si>
  <si>
    <t>16.1</t>
  </si>
  <si>
    <t>Раздел: Дополнительное оборудование</t>
  </si>
  <si>
    <r>
      <t>Оборудование :_x000D_
Модуль телемеханики TOPAZ TM MTU5-1R-8DI-3DOC-3L-LV-Pr</t>
    </r>
    <r>
      <rPr>
        <i/>
        <sz val="11"/>
        <color rgb="FF821E82"/>
        <rFont val="Arial"/>
        <family val="2"/>
        <charset val="204"/>
      </rPr>
      <t xml:space="preserve">
77 128,41 = 73 994,02 +  3% Трансп +  1,2% Заг.скл</t>
    </r>
  </si>
  <si>
    <r>
      <t>Оборудование :_x000D_
Модуль резервного питания TOPAZ RPS 24V0.5A-1M</t>
    </r>
    <r>
      <rPr>
        <i/>
        <sz val="11"/>
        <color rgb="FF821E82"/>
        <rFont val="Arial"/>
        <family val="2"/>
        <charset val="204"/>
      </rPr>
      <t xml:space="preserve">
61 222,22 = 58 734,23 +  3% Трансп +  1,2% Заг.скл</t>
    </r>
  </si>
  <si>
    <r>
      <t>Оборудование :_x000D_
Антенна направленного действия GSM/3G/4G/LTE SOTA-6 (Панельная, 10-15 дБ)</t>
    </r>
    <r>
      <rPr>
        <i/>
        <sz val="11"/>
        <color rgb="FF821E82"/>
        <rFont val="Arial"/>
        <family val="2"/>
        <charset val="204"/>
      </rPr>
      <t xml:space="preserve">
3 127,08 = 3 000 +  3% Трансп +  1,2% Заг.скл</t>
    </r>
  </si>
  <si>
    <t>Раздел: Дополнительные материалы</t>
  </si>
  <si>
    <r>
      <t>Фасадный кронштейн для крепления антенны направленного действия</t>
    </r>
    <r>
      <rPr>
        <i/>
        <sz val="11"/>
        <rFont val="Arial"/>
        <family val="2"/>
        <charset val="204"/>
      </rPr>
      <t xml:space="preserve">
703,80 = 690 +  2% Заг.скл</t>
    </r>
  </si>
  <si>
    <r>
      <t>Кабельная сборка с разъемами N-male(N-111/5D) и SMA-male(S-111/5D), 5D-FB, 5 метров</t>
    </r>
    <r>
      <rPr>
        <i/>
        <sz val="11"/>
        <rFont val="Arial"/>
        <family val="2"/>
        <charset val="204"/>
      </rPr>
      <t xml:space="preserve">
1 213,80 = 1 190 +  2% Заг.скл</t>
    </r>
  </si>
  <si>
    <t>Раздел: ЗИП</t>
  </si>
  <si>
    <r>
      <t>Оборудование :_x000D_
Блок питания TOPAZ PW220/24V50W-AC/DC</t>
    </r>
    <r>
      <rPr>
        <i/>
        <sz val="11"/>
        <color rgb="FF821E82"/>
        <rFont val="Arial"/>
        <family val="2"/>
        <charset val="204"/>
      </rPr>
      <t xml:space="preserve">
37 196,63 = 35 685,01 +  3% Трансп +  1,2%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</si>
  <si>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</si>
  <si>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</si>
  <si>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</si>
  <si>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</si>
  <si>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</si>
  <si>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</si>
  <si>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</si>
  <si>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</si>
  <si>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</si>
  <si>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</si>
  <si>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</si>
  <si>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</si>
  <si>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</si>
  <si>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</si>
  <si>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</si>
  <si>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</si>
  <si>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</si>
  <si>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</si>
  <si>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ГЭСНп 02-01-002-01</t>
  </si>
  <si>
    <t>Выполнение пусконаладочных работ звеном (бригадой), которое выполнило монтаж этого же оборудования
ЗТ *0,8</t>
  </si>
  <si>
    <t>НР Пусконаладочные работы</t>
  </si>
  <si>
    <t>СП Пусконаладочные работы</t>
  </si>
  <si>
    <t>ГЭСНп 02-01-002-02</t>
  </si>
  <si>
    <t xml:space="preserve">ТМ Реклоузер МО, Раменский р-н, СП Чулковское, д. Редькино, ул. Крылатая, уч. №1,3 </t>
  </si>
  <si>
    <t>ИКДС 0825.5874</t>
  </si>
  <si>
    <t xml:space="preserve">ФГИС ЦС </t>
  </si>
  <si>
    <t>Письмо Минстроя России от 23.05.2025 № 30038-ИФ/09</t>
  </si>
  <si>
    <t>Распоряжение Министерства экономики и финансов Московской области от 04.03.2025 г. № 24РВ-20</t>
  </si>
  <si>
    <t>ЛОКАЛЬНАЯ СМЕТА № 02-01-03</t>
  </si>
  <si>
    <t>КП</t>
  </si>
  <si>
    <t xml:space="preserve">КП </t>
  </si>
  <si>
    <t xml:space="preserve">Реконструкция ЛЭП-6 кВ ф.1 с установкой реклоузера 6 кВ на опоре №22, ПС №109 «Юсупово», в т.ч. ПИР, МО, Раменский р-н, СП  Чулковское, д. Редькино, ул. Крылатая, уч. №1,3 Ю8-24-303-204196(234896)» </t>
  </si>
  <si>
    <t>«Устройство системы телемеханики реклоузера 6 кВ по адресу: МО, Раменский р-н, СП Чулковское, д. Редькино, ул. Крылатая, уч. №1,3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</si>
</sst>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;[Red]\-\ #,##0.00"/>
    <numFmt numFmtId="166" formatCode="#,##0.00#####;[Red]\-\ #,##0.00#####"/>
  </numFmts>
  <fonts count="30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5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165" fontId="28" fillId="0" borderId="0" xfId="0" applyNumberFormat="1" applyFont="1" applyAlignment="1">
      <alignment horizontal="left" vertical="top"/>
    </xf>
    <xf numFmtId="165" fontId="28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left" vertical="top" wrapText="1"/>
    </xf>
    <xf numFmtId="0" fontId="29" fillId="0" borderId="2" xfId="0" applyNumberFormat="1" applyFont="1" applyBorder="1" applyAlignment="1">
      <alignment horizontal="center"/>
    </xf>
    <xf numFmtId="0" fontId="2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21"/>
  <sheetViews>
    <sheetView tabSelected="1" view="pageBreakPreview" zoomScale="85" zoomScaleNormal="100" zoomScaleSheetLayoutView="85" workbookViewId="0">
      <selection activeCell="C34" sqref="C34:L34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8" t="str">
        <f>Source!B1</f>
        <v>Smeta.RU  (495) 974-1589</v>
      </c>
    </row>
    <row r="2" spans="1:93" ht="12.75" customHeight="1">
      <c r="A2" s="84" t="s">
        <v>469</v>
      </c>
      <c r="B2" s="84"/>
      <c r="C2" s="84"/>
      <c r="D2" s="84"/>
      <c r="E2" s="84"/>
      <c r="F2" s="85" t="s">
        <v>508</v>
      </c>
      <c r="G2" s="85"/>
      <c r="H2" s="85"/>
      <c r="I2" s="85"/>
      <c r="J2" s="85"/>
      <c r="K2" s="85"/>
      <c r="L2" s="85"/>
    </row>
    <row r="3" spans="1:93" ht="12.75" customHeight="1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12.75" customHeight="1">
      <c r="A4" s="84" t="s">
        <v>470</v>
      </c>
      <c r="B4" s="84"/>
      <c r="C4" s="84"/>
      <c r="D4" s="84"/>
      <c r="E4" s="84"/>
      <c r="F4" s="85" t="s">
        <v>509</v>
      </c>
      <c r="G4" s="85"/>
      <c r="H4" s="85"/>
      <c r="I4" s="85"/>
      <c r="J4" s="85"/>
      <c r="K4" s="85"/>
      <c r="L4" s="85"/>
    </row>
    <row r="5" spans="1:93" ht="12.75" customHeight="1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25.5">
      <c r="A6" s="84" t="s">
        <v>471</v>
      </c>
      <c r="B6" s="84"/>
      <c r="C6" s="84"/>
      <c r="D6" s="84"/>
      <c r="E6" s="84"/>
      <c r="F6" s="85" t="s">
        <v>510</v>
      </c>
      <c r="G6" s="85"/>
      <c r="H6" s="85"/>
      <c r="I6" s="85"/>
      <c r="J6" s="85"/>
      <c r="K6" s="85"/>
      <c r="L6" s="85"/>
      <c r="CO6" s="36" t="s">
        <v>510</v>
      </c>
    </row>
    <row r="7" spans="1:93" ht="12.75" customHeight="1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>
      <c r="A8" s="84" t="s">
        <v>472</v>
      </c>
      <c r="B8" s="84"/>
      <c r="C8" s="84"/>
      <c r="D8" s="84"/>
      <c r="E8" s="84"/>
      <c r="F8" s="85" t="s">
        <v>618</v>
      </c>
      <c r="G8" s="85"/>
      <c r="H8" s="85"/>
      <c r="I8" s="85"/>
      <c r="J8" s="85"/>
      <c r="K8" s="85"/>
      <c r="L8" s="85"/>
    </row>
    <row r="9" spans="1:93" ht="12.75" customHeight="1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>
      <c r="A10" s="84" t="s">
        <v>473</v>
      </c>
      <c r="B10" s="84"/>
      <c r="C10" s="84"/>
      <c r="D10" s="84"/>
      <c r="E10" s="84"/>
      <c r="F10" s="85" t="s">
        <v>619</v>
      </c>
      <c r="G10" s="85"/>
      <c r="H10" s="85"/>
      <c r="I10" s="85"/>
      <c r="J10" s="85"/>
      <c r="K10" s="85"/>
      <c r="L10" s="85"/>
    </row>
    <row r="11" spans="1:93" ht="12.75" customHeight="1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>
      <c r="A12" s="84" t="s">
        <v>474</v>
      </c>
      <c r="B12" s="84"/>
      <c r="C12" s="84"/>
      <c r="D12" s="84"/>
      <c r="E12" s="84"/>
      <c r="F12" s="85" t="s">
        <v>617</v>
      </c>
      <c r="G12" s="85"/>
      <c r="H12" s="85"/>
      <c r="I12" s="85"/>
      <c r="J12" s="85"/>
      <c r="K12" s="85"/>
      <c r="L12" s="85"/>
    </row>
    <row r="13" spans="1:93" ht="12.75" customHeight="1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>
      <c r="A14" s="84" t="s">
        <v>475</v>
      </c>
      <c r="B14" s="84"/>
      <c r="C14" s="84"/>
      <c r="D14" s="84"/>
      <c r="E14" s="84"/>
      <c r="F14" s="85" t="str">
        <f>IF(Source!CZ12 &lt;&gt; "", Source!CZ12, "")</f>
        <v/>
      </c>
      <c r="G14" s="85"/>
      <c r="H14" s="85"/>
      <c r="I14" s="85"/>
      <c r="J14" s="85"/>
      <c r="K14" s="85"/>
      <c r="L14" s="85"/>
    </row>
    <row r="15" spans="1:93" ht="12.75" customHeight="1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>
      <c r="A16" s="84" t="s">
        <v>476</v>
      </c>
      <c r="B16" s="84"/>
      <c r="C16" s="84"/>
      <c r="D16" s="84"/>
      <c r="E16" s="84"/>
      <c r="F16" s="85" t="str">
        <f>IF(Source!DA12 &lt;&gt; "", Source!DA12, "")</f>
        <v/>
      </c>
      <c r="G16" s="85"/>
      <c r="H16" s="85"/>
      <c r="I16" s="85"/>
      <c r="J16" s="85"/>
      <c r="K16" s="85"/>
      <c r="L16" s="85"/>
    </row>
    <row r="17" spans="1:92" ht="12.75" customHeight="1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47.25">
      <c r="A19" s="86" t="s">
        <v>623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CN19" s="37" t="s">
        <v>468</v>
      </c>
    </row>
    <row r="20" spans="1:92" ht="14.25" customHeight="1">
      <c r="A20" s="87" t="s">
        <v>477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</row>
    <row r="21" spans="1:92" ht="14.2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>
      <c r="A22" s="86" t="str">
        <f>IF(Source!G12&lt;&gt;"Новый объект", Source!G12, "")</f>
        <v xml:space="preserve">ТМ Реклоузер МО, Раменский р-н, СП Чулковское, д. Редькино, ул. Крылатая, уч. №1,3 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</row>
    <row r="23" spans="1:92" ht="14.25" customHeight="1">
      <c r="A23" s="87" t="s">
        <v>478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</row>
    <row r="24" spans="1:92" ht="14.25" customHeight="1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>
      <c r="A25" s="88" t="s">
        <v>620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</row>
    <row r="26" spans="1:92" ht="15" customHeight="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>
      <c r="A27" s="89" t="s">
        <v>624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</row>
    <row r="28" spans="1:92" ht="14.25" customHeight="1">
      <c r="A28" s="87" t="s">
        <v>479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</row>
    <row r="29" spans="1:92" ht="14.2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>
      <c r="A31" s="9" t="s">
        <v>480</v>
      </c>
      <c r="B31" s="9"/>
      <c r="C31" s="21" t="s">
        <v>512</v>
      </c>
      <c r="D31" s="9" t="s">
        <v>481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>
      <c r="A33" s="9" t="s">
        <v>482</v>
      </c>
      <c r="B33" s="9"/>
      <c r="C33" s="90" t="s">
        <v>616</v>
      </c>
      <c r="D33" s="90"/>
      <c r="E33" s="90"/>
      <c r="F33" s="90"/>
      <c r="G33" s="90"/>
      <c r="H33" s="90"/>
      <c r="I33" s="90"/>
      <c r="J33" s="90"/>
      <c r="K33" s="90"/>
      <c r="L33" s="90"/>
    </row>
    <row r="34" spans="1:12" ht="12.75" customHeight="1">
      <c r="A34" s="23"/>
      <c r="B34" s="24"/>
      <c r="C34" s="87" t="s">
        <v>483</v>
      </c>
      <c r="D34" s="87"/>
      <c r="E34" s="87"/>
      <c r="F34" s="87"/>
      <c r="G34" s="87"/>
      <c r="H34" s="87"/>
      <c r="I34" s="87"/>
      <c r="J34" s="87"/>
      <c r="K34" s="87"/>
      <c r="L34" s="87"/>
    </row>
    <row r="35" spans="1:12" ht="14.2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>
      <c r="A36" s="25" t="s">
        <v>513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>
      <c r="A38" s="25" t="s">
        <v>484</v>
      </c>
      <c r="B38" s="16"/>
      <c r="C38" s="103">
        <f>C41+C42+C43+C44</f>
        <v>1407.46</v>
      </c>
      <c r="D38" s="104"/>
      <c r="E38" s="9" t="s">
        <v>485</v>
      </c>
      <c r="F38" s="14"/>
      <c r="G38" s="14"/>
      <c r="H38" s="14"/>
      <c r="I38" s="14"/>
      <c r="J38" s="14"/>
      <c r="K38" s="14"/>
      <c r="L38" s="16"/>
    </row>
    <row r="39" spans="1:12" ht="14.25" customHeight="1">
      <c r="A39" s="25"/>
      <c r="B39" s="16"/>
      <c r="C39" s="75"/>
      <c r="D39" s="27"/>
      <c r="E39" s="9"/>
      <c r="F39" s="14"/>
      <c r="G39" s="9" t="s">
        <v>486</v>
      </c>
      <c r="H39" s="16"/>
      <c r="I39" s="9"/>
      <c r="J39" s="9"/>
      <c r="K39" s="77">
        <f>ROUND(SUM(AR52:AR614)/1000, 2)</f>
        <v>15.61</v>
      </c>
      <c r="L39" s="9" t="s">
        <v>485</v>
      </c>
    </row>
    <row r="40" spans="1:12" ht="14.25" customHeight="1">
      <c r="A40" s="16"/>
      <c r="B40" s="28" t="s">
        <v>487</v>
      </c>
      <c r="C40" s="76"/>
      <c r="D40" s="16"/>
      <c r="E40" s="9"/>
      <c r="F40" s="14"/>
      <c r="G40" s="9" t="s">
        <v>488</v>
      </c>
      <c r="H40" s="16"/>
      <c r="I40" s="9"/>
      <c r="J40" s="9"/>
      <c r="K40" s="77">
        <f>ROUND(SUM(AT52:AT614)/1000, 2)</f>
        <v>0</v>
      </c>
      <c r="L40" s="9" t="s">
        <v>485</v>
      </c>
    </row>
    <row r="41" spans="1:12" ht="14.25" customHeight="1">
      <c r="A41" s="16"/>
      <c r="B41" s="25" t="s">
        <v>489</v>
      </c>
      <c r="C41" s="103">
        <f>ROUND((Source!F371)/1000, 2)</f>
        <v>3.92</v>
      </c>
      <c r="D41" s="104"/>
      <c r="E41" s="9" t="s">
        <v>485</v>
      </c>
      <c r="F41" s="14"/>
      <c r="G41" s="9" t="s">
        <v>490</v>
      </c>
      <c r="H41" s="16"/>
      <c r="I41" s="9"/>
      <c r="J41" s="27"/>
      <c r="K41" s="78">
        <f>Source!F376</f>
        <v>32.155099999999997</v>
      </c>
      <c r="L41" s="9" t="s">
        <v>334</v>
      </c>
    </row>
    <row r="42" spans="1:12" ht="14.25" customHeight="1">
      <c r="A42" s="16"/>
      <c r="B42" s="25" t="s">
        <v>491</v>
      </c>
      <c r="C42" s="103">
        <f>ROUND((Source!F372)/1000, 2)</f>
        <v>43.04</v>
      </c>
      <c r="D42" s="104"/>
      <c r="E42" s="9" t="s">
        <v>485</v>
      </c>
      <c r="F42" s="14"/>
      <c r="G42" s="9" t="s">
        <v>492</v>
      </c>
      <c r="H42" s="16"/>
      <c r="I42" s="9"/>
      <c r="J42" s="29"/>
      <c r="K42" s="78">
        <f>Source!F377</f>
        <v>0</v>
      </c>
      <c r="L42" s="9" t="s">
        <v>334</v>
      </c>
    </row>
    <row r="43" spans="1:12" ht="14.25" customHeight="1">
      <c r="A43" s="16"/>
      <c r="B43" s="25" t="s">
        <v>493</v>
      </c>
      <c r="C43" s="103">
        <f>ROUND((Source!F363)/1000, 2)</f>
        <v>1360.5</v>
      </c>
      <c r="D43" s="104"/>
      <c r="E43" s="9" t="s">
        <v>485</v>
      </c>
      <c r="F43" s="14"/>
      <c r="G43" s="9"/>
      <c r="H43" s="9"/>
      <c r="I43" s="9"/>
      <c r="J43" s="9"/>
      <c r="K43" s="14"/>
      <c r="L43" s="9"/>
    </row>
    <row r="44" spans="1:12" ht="14.25" customHeight="1">
      <c r="A44" s="16"/>
      <c r="B44" s="25" t="s">
        <v>494</v>
      </c>
      <c r="C44" s="103">
        <f>ROUND((Source!F373)/1000, 2)</f>
        <v>0</v>
      </c>
      <c r="D44" s="104"/>
      <c r="E44" s="9" t="s">
        <v>485</v>
      </c>
      <c r="F44" s="14"/>
      <c r="G44" s="9"/>
      <c r="H44" s="9"/>
      <c r="I44" s="9"/>
      <c r="J44" s="9"/>
      <c r="K44" s="14"/>
      <c r="L44" s="9"/>
    </row>
    <row r="45" spans="1:12" ht="14.25" customHeight="1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>
      <c r="A46" s="91" t="s">
        <v>495</v>
      </c>
      <c r="B46" s="91" t="s">
        <v>496</v>
      </c>
      <c r="C46" s="91" t="s">
        <v>497</v>
      </c>
      <c r="D46" s="91" t="s">
        <v>498</v>
      </c>
      <c r="E46" s="94" t="s">
        <v>499</v>
      </c>
      <c r="F46" s="95"/>
      <c r="G46" s="96"/>
      <c r="H46" s="94" t="s">
        <v>500</v>
      </c>
      <c r="I46" s="95"/>
      <c r="J46" s="95"/>
      <c r="K46" s="95"/>
      <c r="L46" s="96"/>
    </row>
    <row r="47" spans="1:12" ht="12.75" customHeight="1">
      <c r="A47" s="92"/>
      <c r="B47" s="92"/>
      <c r="C47" s="92"/>
      <c r="D47" s="92"/>
      <c r="E47" s="97"/>
      <c r="F47" s="98"/>
      <c r="G47" s="99"/>
      <c r="H47" s="97"/>
      <c r="I47" s="98"/>
      <c r="J47" s="98"/>
      <c r="K47" s="98"/>
      <c r="L47" s="99"/>
    </row>
    <row r="48" spans="1:12" ht="12.75" customHeight="1">
      <c r="A48" s="92"/>
      <c r="B48" s="92"/>
      <c r="C48" s="92"/>
      <c r="D48" s="92"/>
      <c r="E48" s="97"/>
      <c r="F48" s="98"/>
      <c r="G48" s="99"/>
      <c r="H48" s="97"/>
      <c r="I48" s="98"/>
      <c r="J48" s="98"/>
      <c r="K48" s="98"/>
      <c r="L48" s="99"/>
    </row>
    <row r="49" spans="1:82" ht="12.75" customHeight="1">
      <c r="A49" s="92"/>
      <c r="B49" s="92"/>
      <c r="C49" s="92"/>
      <c r="D49" s="92"/>
      <c r="E49" s="100"/>
      <c r="F49" s="101"/>
      <c r="G49" s="102"/>
      <c r="H49" s="100"/>
      <c r="I49" s="101"/>
      <c r="J49" s="101"/>
      <c r="K49" s="101"/>
      <c r="L49" s="102"/>
    </row>
    <row r="50" spans="1:82" ht="51" customHeight="1">
      <c r="A50" s="93"/>
      <c r="B50" s="93"/>
      <c r="C50" s="93"/>
      <c r="D50" s="93"/>
      <c r="E50" s="31" t="s">
        <v>501</v>
      </c>
      <c r="F50" s="31" t="s">
        <v>502</v>
      </c>
      <c r="G50" s="32" t="s">
        <v>503</v>
      </c>
      <c r="H50" s="31" t="s">
        <v>504</v>
      </c>
      <c r="I50" s="31" t="s">
        <v>505</v>
      </c>
      <c r="J50" s="31" t="s">
        <v>506</v>
      </c>
      <c r="K50" s="31" t="s">
        <v>502</v>
      </c>
      <c r="L50" s="31" t="s">
        <v>507</v>
      </c>
    </row>
    <row r="51" spans="1:82" ht="14.25" customHeight="1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2" ht="16.5">
      <c r="A53" s="107" t="s">
        <v>514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</row>
    <row r="54" spans="1:82" ht="28.5">
      <c r="A54" s="38" t="s">
        <v>14</v>
      </c>
      <c r="B54" s="40" t="s">
        <v>515</v>
      </c>
      <c r="C54" s="40" t="str">
        <f>Source!G28</f>
        <v>Прибор, устанавливаемый на резьбовых соединениях, масса: до 5 кг</v>
      </c>
      <c r="D54" s="41" t="str">
        <f>Source!H28</f>
        <v>ШТ</v>
      </c>
      <c r="E54" s="42">
        <f>Source!K28</f>
        <v>1</v>
      </c>
      <c r="F54" s="42"/>
      <c r="G54" s="42">
        <f>Source!I28</f>
        <v>1</v>
      </c>
      <c r="H54" s="44"/>
      <c r="I54" s="43"/>
      <c r="J54" s="44"/>
      <c r="K54" s="43"/>
      <c r="L54" s="44"/>
    </row>
    <row r="55" spans="1:82" ht="38.25">
      <c r="B55" s="45" t="str">
        <f>Source!EO28</f>
        <v>Поправка: 421/пр_2020_прил.10_т.1_п.4_гр.4</v>
      </c>
    </row>
    <row r="56" spans="1:82" ht="15">
      <c r="A56" s="39"/>
      <c r="B56" s="42">
        <v>1</v>
      </c>
      <c r="C56" s="39" t="s">
        <v>516</v>
      </c>
      <c r="D56" s="41" t="s">
        <v>334</v>
      </c>
      <c r="E56" s="46"/>
      <c r="F56" s="42"/>
      <c r="G56" s="46">
        <f>Source!U28</f>
        <v>1.56</v>
      </c>
      <c r="H56" s="42"/>
      <c r="I56" s="42"/>
      <c r="J56" s="42"/>
      <c r="K56" s="42"/>
      <c r="L56" s="47">
        <f>SUM(L57:L57)-SUMIF(CE57:CE57, 1, L57:L57)</f>
        <v>755.46</v>
      </c>
    </row>
    <row r="57" spans="1:82" ht="14.25">
      <c r="A57" s="40"/>
      <c r="B57" s="40" t="s">
        <v>332</v>
      </c>
      <c r="C57" s="40" t="s">
        <v>333</v>
      </c>
      <c r="D57" s="41" t="s">
        <v>334</v>
      </c>
      <c r="E57" s="42">
        <v>1.56</v>
      </c>
      <c r="F57" s="42"/>
      <c r="G57" s="42">
        <f>SmtRes!CX1</f>
        <v>1.56</v>
      </c>
      <c r="H57" s="44"/>
      <c r="I57" s="43"/>
      <c r="J57" s="44">
        <f>SmtRes!CZ1</f>
        <v>484.27</v>
      </c>
      <c r="K57" s="43"/>
      <c r="L57" s="44">
        <f>SmtRes!DI1</f>
        <v>755.46</v>
      </c>
    </row>
    <row r="58" spans="1:82" ht="15">
      <c r="A58" s="39"/>
      <c r="B58" s="42">
        <v>4</v>
      </c>
      <c r="C58" s="39" t="s">
        <v>517</v>
      </c>
      <c r="D58" s="41"/>
      <c r="E58" s="46"/>
      <c r="F58" s="42"/>
      <c r="G58" s="46"/>
      <c r="H58" s="42"/>
      <c r="I58" s="42"/>
      <c r="J58" s="42"/>
      <c r="K58" s="42"/>
      <c r="L58" s="47">
        <f>SUM(L59:L59)-SUMIF(CE59:CE59, 1, L59:L59)</f>
        <v>4.91</v>
      </c>
    </row>
    <row r="59" spans="1:82" ht="28.5">
      <c r="A59" s="40"/>
      <c r="B59" s="40" t="s">
        <v>335</v>
      </c>
      <c r="C59" s="48" t="s">
        <v>337</v>
      </c>
      <c r="D59" s="49" t="s">
        <v>338</v>
      </c>
      <c r="E59" s="50">
        <v>4.2000000000000003E-2</v>
      </c>
      <c r="F59" s="50"/>
      <c r="G59" s="50">
        <f>SmtRes!CX2</f>
        <v>4.2000000000000003E-2</v>
      </c>
      <c r="H59" s="51">
        <f>SmtRes!CZ2</f>
        <v>137.59</v>
      </c>
      <c r="I59" s="52">
        <f>SmtRes!AI2</f>
        <v>0.85</v>
      </c>
      <c r="J59" s="51">
        <f>ROUND(H59*I59, 2)</f>
        <v>116.95</v>
      </c>
      <c r="K59" s="52"/>
      <c r="L59" s="51">
        <f>SmtRes!DF2</f>
        <v>4.91</v>
      </c>
    </row>
    <row r="60" spans="1:82" ht="15">
      <c r="A60" s="40"/>
      <c r="B60" s="40"/>
      <c r="C60" s="54" t="s">
        <v>518</v>
      </c>
      <c r="D60" s="41"/>
      <c r="E60" s="42"/>
      <c r="F60" s="42"/>
      <c r="G60" s="42"/>
      <c r="H60" s="44"/>
      <c r="I60" s="43"/>
      <c r="J60" s="44"/>
      <c r="K60" s="43"/>
      <c r="L60" s="44">
        <f>L56+L58</f>
        <v>760.37</v>
      </c>
    </row>
    <row r="61" spans="1:82" ht="57">
      <c r="A61" s="38" t="s">
        <v>519</v>
      </c>
      <c r="B61" s="40" t="str">
        <f>Source!F29</f>
        <v>421/пр_2020_п.75_пп.а</v>
      </c>
      <c r="C61" s="40" t="str">
        <f>Source!G29</f>
        <v>Сметная стоимость вспомогательных ненормируемых материальных ресурсов, не учтенная в сметной норме, 2%</v>
      </c>
      <c r="D61" s="41" t="str">
        <f>Source!H29</f>
        <v>%</v>
      </c>
      <c r="E61" s="42">
        <f>SmtRes!AT3</f>
        <v>2</v>
      </c>
      <c r="F61" s="42"/>
      <c r="G61" s="42">
        <f>Source!I29</f>
        <v>2</v>
      </c>
      <c r="H61" s="44"/>
      <c r="I61" s="43"/>
      <c r="J61" s="44"/>
      <c r="K61" s="43"/>
      <c r="L61" s="44">
        <f>Source!P29</f>
        <v>15.11</v>
      </c>
      <c r="AD61">
        <f>ROUND((Source!AT29/100)*((ROUND(0*Source!I29, 2)+ROUND(0*Source!I29, 2))), 2)</f>
        <v>0</v>
      </c>
      <c r="AE61">
        <f>ROUND((Source!AU29/100)*((ROUND(0*Source!I29, 2)+ROUND(0*Source!I29, 2))), 2)</f>
        <v>0</v>
      </c>
      <c r="AN61">
        <f>L61</f>
        <v>15.11</v>
      </c>
      <c r="AW61">
        <f>L61</f>
        <v>15.11</v>
      </c>
      <c r="AZ61">
        <f>Source!X29</f>
        <v>0</v>
      </c>
      <c r="BA61">
        <f>Source!Y29</f>
        <v>0</v>
      </c>
      <c r="CD61">
        <v>2</v>
      </c>
    </row>
    <row r="62" spans="1:82" ht="14.25">
      <c r="A62" s="40"/>
      <c r="B62" s="40"/>
      <c r="C62" s="40" t="s">
        <v>520</v>
      </c>
      <c r="D62" s="41"/>
      <c r="E62" s="42"/>
      <c r="F62" s="42"/>
      <c r="G62" s="42"/>
      <c r="H62" s="44"/>
      <c r="I62" s="43"/>
      <c r="J62" s="44"/>
      <c r="K62" s="43"/>
      <c r="L62" s="44">
        <f>SUM(AR54:AR65)+SUM(AS54:AS65)+SUM(AT54:AT65)+SUM(AU54:AU65)+SUM(AV54:AV65)</f>
        <v>755.46</v>
      </c>
    </row>
    <row r="63" spans="1:82" ht="28.5">
      <c r="A63" s="40"/>
      <c r="B63" s="40" t="s">
        <v>23</v>
      </c>
      <c r="C63" s="40" t="s">
        <v>521</v>
      </c>
      <c r="D63" s="41" t="s">
        <v>28</v>
      </c>
      <c r="E63" s="42">
        <f>Source!BZ28</f>
        <v>90</v>
      </c>
      <c r="F63" s="42"/>
      <c r="G63" s="42">
        <f>Source!AT28</f>
        <v>90</v>
      </c>
      <c r="H63" s="44"/>
      <c r="I63" s="43"/>
      <c r="J63" s="44"/>
      <c r="K63" s="43"/>
      <c r="L63" s="44">
        <f>SUM(AZ54:AZ65)</f>
        <v>679.91</v>
      </c>
    </row>
    <row r="64" spans="1:82" ht="28.5">
      <c r="A64" s="48"/>
      <c r="B64" s="48" t="s">
        <v>24</v>
      </c>
      <c r="C64" s="48" t="s">
        <v>522</v>
      </c>
      <c r="D64" s="49" t="s">
        <v>28</v>
      </c>
      <c r="E64" s="50">
        <f>Source!CA28</f>
        <v>46</v>
      </c>
      <c r="F64" s="50"/>
      <c r="G64" s="50">
        <f>Source!AU28</f>
        <v>46</v>
      </c>
      <c r="H64" s="51"/>
      <c r="I64" s="52"/>
      <c r="J64" s="51"/>
      <c r="K64" s="52"/>
      <c r="L64" s="51">
        <f>SUM(BA54:BA65)</f>
        <v>347.51</v>
      </c>
    </row>
    <row r="65" spans="1:83" ht="15">
      <c r="C65" s="105" t="s">
        <v>523</v>
      </c>
      <c r="D65" s="105"/>
      <c r="E65" s="105"/>
      <c r="F65" s="105"/>
      <c r="G65" s="105"/>
      <c r="H65" s="105"/>
      <c r="I65" s="106">
        <f>IF(E54&lt;&gt;0,K65/E54, 0)</f>
        <v>1802.8999999999999</v>
      </c>
      <c r="J65" s="106"/>
      <c r="K65" s="106">
        <f>L56+L58+L63+L64+SUM(L61:L61)</f>
        <v>1802.8999999999999</v>
      </c>
      <c r="L65" s="106"/>
      <c r="AD65">
        <f>ROUND((Source!AT28/100)*((ROUND(SUMIF(SmtRes!AQ1:'SmtRes'!AQ3,"=1",SmtRes!AD1:'SmtRes'!AD3)*Source!I28, 2)+ROUND(SUMIF(SmtRes!AQ1:'SmtRes'!AQ3,"=1",SmtRes!AC1:'SmtRes'!AC3)*Source!I28, 2))), 2)</f>
        <v>435.84</v>
      </c>
      <c r="AE65">
        <f>ROUND((Source!AU28/100)*((ROUND(SUMIF(SmtRes!AQ1:'SmtRes'!AQ3,"=1",SmtRes!AD1:'SmtRes'!AD3)*Source!I28, 2)+ROUND(SUMIF(SmtRes!AQ1:'SmtRes'!AQ3,"=1",SmtRes!AC1:'SmtRes'!AC3)*Source!I28, 2))), 2)</f>
        <v>222.76</v>
      </c>
      <c r="AN65" s="53">
        <f>L56+L58+L63+L64</f>
        <v>1787.79</v>
      </c>
      <c r="AO65">
        <f>0</f>
        <v>0</v>
      </c>
      <c r="AQ65" t="s">
        <v>524</v>
      </c>
      <c r="AR65" s="53">
        <f>L56</f>
        <v>755.46</v>
      </c>
      <c r="AT65">
        <f>0</f>
        <v>0</v>
      </c>
      <c r="AV65" t="s">
        <v>524</v>
      </c>
      <c r="AW65" s="53">
        <f>L58</f>
        <v>4.91</v>
      </c>
      <c r="AZ65">
        <f>Source!X28</f>
        <v>679.91</v>
      </c>
      <c r="BA65">
        <f>Source!Y28</f>
        <v>347.51</v>
      </c>
      <c r="CD65">
        <v>2</v>
      </c>
    </row>
    <row r="66" spans="1:83" ht="28.5">
      <c r="A66" s="38" t="s">
        <v>29</v>
      </c>
      <c r="B66" s="40" t="s">
        <v>525</v>
      </c>
      <c r="C66" s="40" t="str">
        <f>Source!G30</f>
        <v>Отдельно устанавливаемый: преобразователь или блок питания</v>
      </c>
      <c r="D66" s="41" t="str">
        <f>Source!H30</f>
        <v>ШТ</v>
      </c>
      <c r="E66" s="42">
        <f>Source!K30</f>
        <v>1</v>
      </c>
      <c r="F66" s="42"/>
      <c r="G66" s="42">
        <f>Source!I30</f>
        <v>1</v>
      </c>
      <c r="H66" s="44"/>
      <c r="I66" s="43"/>
      <c r="J66" s="44"/>
      <c r="K66" s="43"/>
      <c r="L66" s="44"/>
    </row>
    <row r="67" spans="1:83" ht="15">
      <c r="A67" s="39"/>
      <c r="B67" s="42">
        <v>1</v>
      </c>
      <c r="C67" s="39" t="s">
        <v>516</v>
      </c>
      <c r="D67" s="41" t="s">
        <v>334</v>
      </c>
      <c r="E67" s="46"/>
      <c r="F67" s="42"/>
      <c r="G67" s="46">
        <f>Source!U30</f>
        <v>9.3000000000000007</v>
      </c>
      <c r="H67" s="42"/>
      <c r="I67" s="42"/>
      <c r="J67" s="42"/>
      <c r="K67" s="42"/>
      <c r="L67" s="47">
        <f>SUM(L68:L68)-SUMIF(CE68:CE68, 1, L68:L68)</f>
        <v>5025.91</v>
      </c>
    </row>
    <row r="68" spans="1:83" ht="14.25">
      <c r="A68" s="40"/>
      <c r="B68" s="40" t="s">
        <v>339</v>
      </c>
      <c r="C68" s="40" t="s">
        <v>340</v>
      </c>
      <c r="D68" s="41" t="s">
        <v>334</v>
      </c>
      <c r="E68" s="42">
        <v>9.3000000000000007</v>
      </c>
      <c r="F68" s="42"/>
      <c r="G68" s="42">
        <f>SmtRes!CX4</f>
        <v>9.3000000000000007</v>
      </c>
      <c r="H68" s="44"/>
      <c r="I68" s="43"/>
      <c r="J68" s="44">
        <f>SmtRes!CZ4</f>
        <v>540.41999999999996</v>
      </c>
      <c r="K68" s="43"/>
      <c r="L68" s="44">
        <f>SmtRes!DI4</f>
        <v>5025.91</v>
      </c>
    </row>
    <row r="69" spans="1:83" ht="15">
      <c r="A69" s="39"/>
      <c r="B69" s="42">
        <v>2</v>
      </c>
      <c r="C69" s="39" t="s">
        <v>526</v>
      </c>
      <c r="D69" s="41"/>
      <c r="E69" s="46"/>
      <c r="F69" s="42"/>
      <c r="G69" s="46"/>
      <c r="H69" s="42"/>
      <c r="I69" s="42"/>
      <c r="J69" s="42"/>
      <c r="K69" s="42"/>
      <c r="L69" s="47">
        <f>SUM(L70:L71)-SUMIF(CE70:CE71, 1, L70:L71)</f>
        <v>628.51</v>
      </c>
    </row>
    <row r="70" spans="1:83" ht="15" hidden="1">
      <c r="A70" s="39"/>
      <c r="B70" s="42"/>
      <c r="C70" s="39" t="s">
        <v>527</v>
      </c>
      <c r="D70" s="41" t="s">
        <v>334</v>
      </c>
      <c r="E70" s="46"/>
      <c r="F70" s="42"/>
      <c r="G70" s="46">
        <f>Source!V30</f>
        <v>0</v>
      </c>
      <c r="H70" s="42"/>
      <c r="I70" s="42"/>
      <c r="J70" s="42"/>
      <c r="K70" s="42"/>
      <c r="L70" s="47">
        <f>SUMIF(CE71:CE71, 1, L71:L71)</f>
        <v>0</v>
      </c>
      <c r="CE70">
        <v>1</v>
      </c>
    </row>
    <row r="71" spans="1:83" ht="71.25">
      <c r="A71" s="40"/>
      <c r="B71" s="40" t="s">
        <v>343</v>
      </c>
      <c r="C71" s="40" t="s">
        <v>345</v>
      </c>
      <c r="D71" s="41" t="s">
        <v>346</v>
      </c>
      <c r="E71" s="42">
        <v>0.4</v>
      </c>
      <c r="F71" s="42"/>
      <c r="G71" s="42">
        <f>SmtRes!CX6</f>
        <v>0.4</v>
      </c>
      <c r="H71" s="44"/>
      <c r="I71" s="43"/>
      <c r="J71" s="44">
        <f>SmtRes!CZ6</f>
        <v>1571.27</v>
      </c>
      <c r="K71" s="43"/>
      <c r="L71" s="44">
        <f>SmtRes!DG6</f>
        <v>628.51</v>
      </c>
    </row>
    <row r="72" spans="1:83" ht="15">
      <c r="A72" s="39"/>
      <c r="B72" s="42">
        <v>4</v>
      </c>
      <c r="C72" s="39" t="s">
        <v>517</v>
      </c>
      <c r="D72" s="41"/>
      <c r="E72" s="46"/>
      <c r="F72" s="42"/>
      <c r="G72" s="46"/>
      <c r="H72" s="42"/>
      <c r="I72" s="42"/>
      <c r="J72" s="42"/>
      <c r="K72" s="42"/>
      <c r="L72" s="47">
        <f>SUM(L73:L84)-SUMIF(CE73:CE84, 1, L73:L84)</f>
        <v>519.73</v>
      </c>
    </row>
    <row r="73" spans="1:83" ht="14.25">
      <c r="A73" s="40"/>
      <c r="B73" s="40" t="s">
        <v>347</v>
      </c>
      <c r="C73" s="40" t="s">
        <v>349</v>
      </c>
      <c r="D73" s="41" t="s">
        <v>338</v>
      </c>
      <c r="E73" s="42">
        <v>0.01</v>
      </c>
      <c r="F73" s="42"/>
      <c r="G73" s="42">
        <f>SmtRes!CX7</f>
        <v>0.01</v>
      </c>
      <c r="H73" s="44">
        <f>SmtRes!CZ7</f>
        <v>284.14999999999998</v>
      </c>
      <c r="I73" s="43">
        <f>SmtRes!AI7</f>
        <v>1.1499999999999999</v>
      </c>
      <c r="J73" s="44">
        <f t="shared" ref="J73:J84" si="0">ROUND(H73*I73, 2)</f>
        <v>326.77</v>
      </c>
      <c r="K73" s="43"/>
      <c r="L73" s="44">
        <f>SmtRes!DF7</f>
        <v>3.27</v>
      </c>
    </row>
    <row r="74" spans="1:83" ht="57">
      <c r="A74" s="40"/>
      <c r="B74" s="40" t="s">
        <v>350</v>
      </c>
      <c r="C74" s="40" t="s">
        <v>352</v>
      </c>
      <c r="D74" s="41" t="s">
        <v>157</v>
      </c>
      <c r="E74" s="42">
        <v>4.21</v>
      </c>
      <c r="F74" s="42"/>
      <c r="G74" s="42">
        <f>SmtRes!CX8</f>
        <v>4.21</v>
      </c>
      <c r="H74" s="44">
        <f>SmtRes!CZ8</f>
        <v>2.27</v>
      </c>
      <c r="I74" s="43">
        <f>SmtRes!AI8</f>
        <v>1.45</v>
      </c>
      <c r="J74" s="44">
        <f t="shared" si="0"/>
        <v>3.29</v>
      </c>
      <c r="K74" s="43"/>
      <c r="L74" s="44">
        <f>SmtRes!DF8</f>
        <v>13.85</v>
      </c>
    </row>
    <row r="75" spans="1:83" ht="28.5">
      <c r="A75" s="40"/>
      <c r="B75" s="40" t="s">
        <v>353</v>
      </c>
      <c r="C75" s="40" t="s">
        <v>355</v>
      </c>
      <c r="D75" s="41" t="s">
        <v>338</v>
      </c>
      <c r="E75" s="42">
        <v>0.3</v>
      </c>
      <c r="F75" s="42"/>
      <c r="G75" s="42">
        <f>SmtRes!CX9</f>
        <v>0.3</v>
      </c>
      <c r="H75" s="44">
        <f>SmtRes!CZ9</f>
        <v>174.93</v>
      </c>
      <c r="I75" s="43">
        <f>SmtRes!AI9</f>
        <v>1.1100000000000001</v>
      </c>
      <c r="J75" s="44">
        <f t="shared" si="0"/>
        <v>194.17</v>
      </c>
      <c r="K75" s="43"/>
      <c r="L75" s="44">
        <f>SmtRes!DF9</f>
        <v>58.25</v>
      </c>
    </row>
    <row r="76" spans="1:83" ht="42.75">
      <c r="A76" s="40"/>
      <c r="B76" s="40" t="s">
        <v>356</v>
      </c>
      <c r="C76" s="40" t="s">
        <v>358</v>
      </c>
      <c r="D76" s="41" t="s">
        <v>45</v>
      </c>
      <c r="E76" s="42">
        <v>0.1</v>
      </c>
      <c r="F76" s="42"/>
      <c r="G76" s="42">
        <f>SmtRes!CX10</f>
        <v>0.1</v>
      </c>
      <c r="H76" s="44">
        <f>SmtRes!CZ10</f>
        <v>978.09</v>
      </c>
      <c r="I76" s="43">
        <f>SmtRes!AI10</f>
        <v>1.1299999999999999</v>
      </c>
      <c r="J76" s="44">
        <f t="shared" si="0"/>
        <v>1105.24</v>
      </c>
      <c r="K76" s="43"/>
      <c r="L76" s="44">
        <f>SmtRes!DF10</f>
        <v>110.52</v>
      </c>
    </row>
    <row r="77" spans="1:83" ht="14.25">
      <c r="A77" s="40"/>
      <c r="B77" s="40" t="s">
        <v>359</v>
      </c>
      <c r="C77" s="40" t="s">
        <v>361</v>
      </c>
      <c r="D77" s="41" t="s">
        <v>41</v>
      </c>
      <c r="E77" s="42">
        <v>2.9999999999999997E-4</v>
      </c>
      <c r="F77" s="42"/>
      <c r="G77" s="42">
        <f>SmtRes!CX11</f>
        <v>2.9999999999999997E-4</v>
      </c>
      <c r="H77" s="44">
        <f>SmtRes!CZ11</f>
        <v>4338.2700000000004</v>
      </c>
      <c r="I77" s="43">
        <f>SmtRes!AI11</f>
        <v>1.27</v>
      </c>
      <c r="J77" s="44">
        <f t="shared" si="0"/>
        <v>5509.6</v>
      </c>
      <c r="K77" s="43"/>
      <c r="L77" s="44">
        <f>SmtRes!DF11</f>
        <v>1.65</v>
      </c>
    </row>
    <row r="78" spans="1:83" ht="42.75">
      <c r="A78" s="40"/>
      <c r="B78" s="40" t="s">
        <v>362</v>
      </c>
      <c r="C78" s="40" t="s">
        <v>364</v>
      </c>
      <c r="D78" s="41" t="s">
        <v>41</v>
      </c>
      <c r="E78" s="42">
        <v>1E-4</v>
      </c>
      <c r="F78" s="42"/>
      <c r="G78" s="42">
        <f>SmtRes!CX12</f>
        <v>1E-4</v>
      </c>
      <c r="H78" s="44">
        <f>SmtRes!CZ12</f>
        <v>1050091.7</v>
      </c>
      <c r="I78" s="43">
        <f>SmtRes!AI12</f>
        <v>1.07</v>
      </c>
      <c r="J78" s="44">
        <f t="shared" si="0"/>
        <v>1123598.1200000001</v>
      </c>
      <c r="K78" s="43"/>
      <c r="L78" s="44">
        <f>SmtRes!DF12</f>
        <v>112.36</v>
      </c>
    </row>
    <row r="79" spans="1:83" ht="28.5">
      <c r="A79" s="40"/>
      <c r="B79" s="40" t="s">
        <v>365</v>
      </c>
      <c r="C79" s="40" t="s">
        <v>367</v>
      </c>
      <c r="D79" s="41" t="s">
        <v>338</v>
      </c>
      <c r="E79" s="42">
        <v>0.06</v>
      </c>
      <c r="F79" s="42"/>
      <c r="G79" s="42">
        <f>SmtRes!CX13</f>
        <v>0.06</v>
      </c>
      <c r="H79" s="44">
        <f>SmtRes!CZ13</f>
        <v>899.56</v>
      </c>
      <c r="I79" s="43">
        <f>SmtRes!AI13</f>
        <v>1.61</v>
      </c>
      <c r="J79" s="44">
        <f t="shared" si="0"/>
        <v>1448.29</v>
      </c>
      <c r="K79" s="43"/>
      <c r="L79" s="44">
        <f>SmtRes!DF13</f>
        <v>86.9</v>
      </c>
    </row>
    <row r="80" spans="1:83" ht="28.5">
      <c r="A80" s="40"/>
      <c r="B80" s="40" t="s">
        <v>368</v>
      </c>
      <c r="C80" s="40" t="s">
        <v>370</v>
      </c>
      <c r="D80" s="41" t="s">
        <v>41</v>
      </c>
      <c r="E80" s="42">
        <v>2.0000000000000002E-5</v>
      </c>
      <c r="F80" s="42"/>
      <c r="G80" s="42">
        <f>SmtRes!CX14</f>
        <v>2.0000000000000002E-5</v>
      </c>
      <c r="H80" s="44">
        <f>SmtRes!CZ14</f>
        <v>47961.85</v>
      </c>
      <c r="I80" s="43">
        <f>SmtRes!AI14</f>
        <v>1.77</v>
      </c>
      <c r="J80" s="44">
        <f t="shared" si="0"/>
        <v>84892.47</v>
      </c>
      <c r="K80" s="43"/>
      <c r="L80" s="44">
        <f>SmtRes!DF14</f>
        <v>1.7</v>
      </c>
    </row>
    <row r="81" spans="1:82" ht="14.25">
      <c r="A81" s="40"/>
      <c r="B81" s="40" t="s">
        <v>371</v>
      </c>
      <c r="C81" s="40" t="s">
        <v>373</v>
      </c>
      <c r="D81" s="41" t="s">
        <v>338</v>
      </c>
      <c r="E81" s="42">
        <v>0.03</v>
      </c>
      <c r="F81" s="42"/>
      <c r="G81" s="42">
        <f>SmtRes!CX15</f>
        <v>0.03</v>
      </c>
      <c r="H81" s="44">
        <f>SmtRes!CZ15</f>
        <v>157.44</v>
      </c>
      <c r="I81" s="43">
        <f>SmtRes!AI15</f>
        <v>1.1399999999999999</v>
      </c>
      <c r="J81" s="44">
        <f t="shared" si="0"/>
        <v>179.48</v>
      </c>
      <c r="K81" s="43"/>
      <c r="L81" s="44">
        <f>SmtRes!DF15</f>
        <v>5.38</v>
      </c>
    </row>
    <row r="82" spans="1:82" ht="28.5">
      <c r="A82" s="40"/>
      <c r="B82" s="40" t="s">
        <v>374</v>
      </c>
      <c r="C82" s="40" t="s">
        <v>376</v>
      </c>
      <c r="D82" s="41" t="s">
        <v>45</v>
      </c>
      <c r="E82" s="42">
        <v>0.1</v>
      </c>
      <c r="F82" s="42"/>
      <c r="G82" s="42">
        <f>SmtRes!CX16</f>
        <v>0.1</v>
      </c>
      <c r="H82" s="44">
        <f>SmtRes!CZ16</f>
        <v>840.04</v>
      </c>
      <c r="I82" s="43">
        <f>SmtRes!AI16</f>
        <v>1.24</v>
      </c>
      <c r="J82" s="44">
        <f t="shared" si="0"/>
        <v>1041.6500000000001</v>
      </c>
      <c r="K82" s="43"/>
      <c r="L82" s="44">
        <f>SmtRes!DF16</f>
        <v>104.17</v>
      </c>
    </row>
    <row r="83" spans="1:82" ht="14.25">
      <c r="A83" s="40"/>
      <c r="B83" s="40" t="s">
        <v>377</v>
      </c>
      <c r="C83" s="40" t="s">
        <v>379</v>
      </c>
      <c r="D83" s="41" t="s">
        <v>338</v>
      </c>
      <c r="E83" s="42">
        <v>0.02</v>
      </c>
      <c r="F83" s="42"/>
      <c r="G83" s="42">
        <f>SmtRes!CX17</f>
        <v>0.02</v>
      </c>
      <c r="H83" s="44">
        <f>SmtRes!CZ17</f>
        <v>232.2</v>
      </c>
      <c r="I83" s="43">
        <f>SmtRes!AI17</f>
        <v>1.1000000000000001</v>
      </c>
      <c r="J83" s="44">
        <f t="shared" si="0"/>
        <v>255.42</v>
      </c>
      <c r="K83" s="43"/>
      <c r="L83" s="44">
        <f>SmtRes!DF17</f>
        <v>5.1100000000000003</v>
      </c>
    </row>
    <row r="84" spans="1:82" ht="28.5">
      <c r="A84" s="40"/>
      <c r="B84" s="40" t="s">
        <v>380</v>
      </c>
      <c r="C84" s="48" t="s">
        <v>382</v>
      </c>
      <c r="D84" s="49" t="s">
        <v>338</v>
      </c>
      <c r="E84" s="50">
        <v>0.08</v>
      </c>
      <c r="F84" s="50"/>
      <c r="G84" s="50">
        <f>SmtRes!CX18</f>
        <v>0.08</v>
      </c>
      <c r="H84" s="51">
        <f>SmtRes!CZ18</f>
        <v>189.97</v>
      </c>
      <c r="I84" s="52">
        <f>SmtRes!AI18</f>
        <v>1.0900000000000001</v>
      </c>
      <c r="J84" s="51">
        <f t="shared" si="0"/>
        <v>207.07</v>
      </c>
      <c r="K84" s="52"/>
      <c r="L84" s="51">
        <f>SmtRes!DF18</f>
        <v>16.57</v>
      </c>
    </row>
    <row r="85" spans="1:82" ht="15">
      <c r="A85" s="40"/>
      <c r="B85" s="40"/>
      <c r="C85" s="54" t="s">
        <v>518</v>
      </c>
      <c r="D85" s="41"/>
      <c r="E85" s="42"/>
      <c r="F85" s="42"/>
      <c r="G85" s="42"/>
      <c r="H85" s="44"/>
      <c r="I85" s="43"/>
      <c r="J85" s="44"/>
      <c r="K85" s="43"/>
      <c r="L85" s="44">
        <f>L67+L69+L70+L72</f>
        <v>6174.15</v>
      </c>
    </row>
    <row r="86" spans="1:82" ht="57">
      <c r="A86" s="38" t="s">
        <v>528</v>
      </c>
      <c r="B86" s="40" t="str">
        <f>Source!F31</f>
        <v>421/пр_2020_п.75_пп.а</v>
      </c>
      <c r="C86" s="40" t="str">
        <f>Source!G31</f>
        <v>Сметная стоимость вспомогательных ненормируемых материальных ресурсов, не учтенная в сметной норме, 2%</v>
      </c>
      <c r="D86" s="41" t="str">
        <f>Source!H31</f>
        <v>%</v>
      </c>
      <c r="E86" s="42">
        <f>SmtRes!AT19</f>
        <v>2</v>
      </c>
      <c r="F86" s="42"/>
      <c r="G86" s="42">
        <f>Source!I31</f>
        <v>2</v>
      </c>
      <c r="H86" s="44"/>
      <c r="I86" s="43"/>
      <c r="J86" s="44"/>
      <c r="K86" s="43"/>
      <c r="L86" s="44">
        <f>Source!P31</f>
        <v>100.52</v>
      </c>
      <c r="AD86">
        <f>ROUND((Source!AT31/100)*((ROUND(0*Source!I31, 2)+ROUND(0*Source!I31, 2))), 2)</f>
        <v>0</v>
      </c>
      <c r="AE86">
        <f>ROUND((Source!AU31/100)*((ROUND(0*Source!I31, 2)+ROUND(0*Source!I31, 2))), 2)</f>
        <v>0</v>
      </c>
      <c r="AN86">
        <f>L86</f>
        <v>100.52</v>
      </c>
      <c r="AW86">
        <f>L86</f>
        <v>100.52</v>
      </c>
      <c r="AZ86">
        <f>Source!X31</f>
        <v>0</v>
      </c>
      <c r="BA86">
        <f>Source!Y31</f>
        <v>0</v>
      </c>
      <c r="CD86">
        <v>2</v>
      </c>
    </row>
    <row r="87" spans="1:82" ht="14.25">
      <c r="A87" s="38" t="s">
        <v>529</v>
      </c>
      <c r="B87" s="40" t="str">
        <f>Source!F32</f>
        <v>999-0005</v>
      </c>
      <c r="C87" s="40" t="str">
        <f>Source!G32</f>
        <v>Масса оборудования</v>
      </c>
      <c r="D87" s="41" t="str">
        <f>Source!H32</f>
        <v>т</v>
      </c>
      <c r="E87" s="42">
        <f>SmtRes!AT20</f>
        <v>1E-3</v>
      </c>
      <c r="F87" s="42"/>
      <c r="G87" s="42">
        <f>Source!I32</f>
        <v>1E-3</v>
      </c>
      <c r="H87" s="44">
        <f>Source!AL32+Source!AO32+Source!AM32+Source!AN32</f>
        <v>0</v>
      </c>
      <c r="I87" s="43"/>
      <c r="J87" s="44"/>
      <c r="K87" s="43"/>
      <c r="L87" s="44">
        <f>Source!P32</f>
        <v>0</v>
      </c>
      <c r="AD87">
        <f>ROUND((Source!AT32/100)*((ROUND(ROUND(Source!AO32,2)*Source!I32, 2)+ROUND(ROUND(Source!AN32,2)*Source!I32, 2))), 2)</f>
        <v>0</v>
      </c>
      <c r="AE87">
        <f>ROUND((Source!AU32/100)*((ROUND(ROUND(Source!AO32,2)*Source!I32, 2)+ROUND(ROUND(Source!AN32,2)*Source!I32, 2))), 2)</f>
        <v>0</v>
      </c>
      <c r="AN87">
        <f>L87</f>
        <v>0</v>
      </c>
      <c r="AW87">
        <f>L87</f>
        <v>0</v>
      </c>
      <c r="AZ87">
        <f>Source!X32</f>
        <v>0</v>
      </c>
      <c r="BA87">
        <f>Source!Y32</f>
        <v>0</v>
      </c>
      <c r="CD87">
        <v>2</v>
      </c>
    </row>
    <row r="88" spans="1:82" ht="14.25">
      <c r="A88" s="40"/>
      <c r="B88" s="40"/>
      <c r="C88" s="40" t="s">
        <v>520</v>
      </c>
      <c r="D88" s="41"/>
      <c r="E88" s="42"/>
      <c r="F88" s="42"/>
      <c r="G88" s="42"/>
      <c r="H88" s="44"/>
      <c r="I88" s="43"/>
      <c r="J88" s="44"/>
      <c r="K88" s="43"/>
      <c r="L88" s="44">
        <f>SUM(AR66:AR91)+SUM(AS66:AS91)+SUM(AT66:AT91)+SUM(AU66:AU91)+SUM(AV66:AV91)</f>
        <v>5025.91</v>
      </c>
    </row>
    <row r="89" spans="1:82" ht="28.5">
      <c r="A89" s="40"/>
      <c r="B89" s="40" t="s">
        <v>35</v>
      </c>
      <c r="C89" s="40" t="s">
        <v>530</v>
      </c>
      <c r="D89" s="41" t="s">
        <v>28</v>
      </c>
      <c r="E89" s="42">
        <f>Source!BZ30</f>
        <v>90</v>
      </c>
      <c r="F89" s="42"/>
      <c r="G89" s="42">
        <f>Source!AT30</f>
        <v>90</v>
      </c>
      <c r="H89" s="44"/>
      <c r="I89" s="43"/>
      <c r="J89" s="44"/>
      <c r="K89" s="43"/>
      <c r="L89" s="44">
        <f>SUM(AZ66:AZ91)</f>
        <v>4717.87</v>
      </c>
    </row>
    <row r="90" spans="1:82" ht="28.5">
      <c r="A90" s="48"/>
      <c r="B90" s="48" t="s">
        <v>36</v>
      </c>
      <c r="C90" s="48" t="s">
        <v>531</v>
      </c>
      <c r="D90" s="49" t="s">
        <v>28</v>
      </c>
      <c r="E90" s="50">
        <f>Source!CA30</f>
        <v>46</v>
      </c>
      <c r="F90" s="50"/>
      <c r="G90" s="50">
        <f>Source!AU30</f>
        <v>46</v>
      </c>
      <c r="H90" s="51"/>
      <c r="I90" s="52"/>
      <c r="J90" s="51"/>
      <c r="K90" s="52"/>
      <c r="L90" s="51">
        <f>SUM(BA66:BA91)</f>
        <v>2411.36</v>
      </c>
    </row>
    <row r="91" spans="1:82" ht="15">
      <c r="C91" s="105" t="s">
        <v>523</v>
      </c>
      <c r="D91" s="105"/>
      <c r="E91" s="105"/>
      <c r="F91" s="105"/>
      <c r="G91" s="105"/>
      <c r="H91" s="105"/>
      <c r="I91" s="106">
        <f>IF(E66&lt;&gt;0,K91/E66, 0)</f>
        <v>13403.900000000001</v>
      </c>
      <c r="J91" s="106"/>
      <c r="K91" s="106">
        <f>L67+L69+L72+L89+L90+L70+SUM(L86:L87)</f>
        <v>13403.900000000001</v>
      </c>
      <c r="L91" s="106"/>
      <c r="AD91">
        <f>ROUND((Source!AT30/100)*((ROUND(SUMIF(SmtRes!AQ4:'SmtRes'!AQ20,"=1",SmtRes!AD4:'SmtRes'!AD20)*Source!I30, 2)+ROUND(SUMIF(SmtRes!AQ4:'SmtRes'!AQ20,"=1",SmtRes!AC4:'SmtRes'!AC20)*Source!I30, 2))), 2)</f>
        <v>972.76</v>
      </c>
      <c r="AE91">
        <f>ROUND((Source!AU30/100)*((ROUND(SUMIF(SmtRes!AQ4:'SmtRes'!AQ20,"=1",SmtRes!AD4:'SmtRes'!AD20)*Source!I30, 2)+ROUND(SUMIF(SmtRes!AQ4:'SmtRes'!AQ20,"=1",SmtRes!AC4:'SmtRes'!AC20)*Source!I30, 2))), 2)</f>
        <v>497.19</v>
      </c>
      <c r="AN91" s="53">
        <f>L67+L69+L72+L89+L90+L70</f>
        <v>13303.380000000001</v>
      </c>
      <c r="AO91" s="53">
        <f>L69</f>
        <v>628.51</v>
      </c>
      <c r="AQ91" t="s">
        <v>524</v>
      </c>
      <c r="AR91" s="53">
        <f>L67</f>
        <v>5025.91</v>
      </c>
      <c r="AT91" s="53">
        <f>L70</f>
        <v>0</v>
      </c>
      <c r="AV91" t="s">
        <v>524</v>
      </c>
      <c r="AW91" s="53">
        <f>L72</f>
        <v>519.73</v>
      </c>
      <c r="AZ91">
        <f>Source!X30</f>
        <v>4717.87</v>
      </c>
      <c r="BA91">
        <f>Source!Y30</f>
        <v>2411.36</v>
      </c>
      <c r="CD91">
        <v>2</v>
      </c>
    </row>
    <row r="92" spans="1:82" ht="114">
      <c r="A92" s="38" t="s">
        <v>42</v>
      </c>
      <c r="B92" s="40" t="s">
        <v>532</v>
      </c>
      <c r="C92" s="40" t="str">
        <f>Source!G33</f>
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 (прим. ключ двухпозиционный, микровыключатель)</v>
      </c>
      <c r="D92" s="41" t="str">
        <f>Source!H33</f>
        <v>100 ШТ</v>
      </c>
      <c r="E92" s="42">
        <f>Source!K33</f>
        <v>0.02</v>
      </c>
      <c r="F92" s="42"/>
      <c r="G92" s="42">
        <f>Source!I33</f>
        <v>0.02</v>
      </c>
      <c r="H92" s="44"/>
      <c r="I92" s="43"/>
      <c r="J92" s="44"/>
      <c r="K92" s="43"/>
      <c r="L92" s="44"/>
    </row>
    <row r="93" spans="1:82">
      <c r="C93" s="56" t="str">
        <f>"Объем: "&amp;Source!I33&amp;"=(2)/"&amp;"100"</f>
        <v>Объем: 0,02=(2)/100</v>
      </c>
    </row>
    <row r="94" spans="1:82" ht="15">
      <c r="A94" s="39"/>
      <c r="B94" s="42">
        <v>1</v>
      </c>
      <c r="C94" s="39" t="s">
        <v>516</v>
      </c>
      <c r="D94" s="41" t="s">
        <v>334</v>
      </c>
      <c r="E94" s="46"/>
      <c r="F94" s="42"/>
      <c r="G94" s="46">
        <f>Source!U33</f>
        <v>0.70799999999999996</v>
      </c>
      <c r="H94" s="42"/>
      <c r="I94" s="42"/>
      <c r="J94" s="42"/>
      <c r="K94" s="42"/>
      <c r="L94" s="47">
        <f>SUM(L95:L95)-SUMIF(CE95:CE95, 1, L95:L95)</f>
        <v>332.92</v>
      </c>
    </row>
    <row r="95" spans="1:82" ht="14.25">
      <c r="A95" s="40"/>
      <c r="B95" s="40" t="s">
        <v>383</v>
      </c>
      <c r="C95" s="40" t="s">
        <v>384</v>
      </c>
      <c r="D95" s="41" t="s">
        <v>334</v>
      </c>
      <c r="E95" s="42">
        <v>35.4</v>
      </c>
      <c r="F95" s="42"/>
      <c r="G95" s="42">
        <f>SmtRes!CX21</f>
        <v>0.70799999999999996</v>
      </c>
      <c r="H95" s="44"/>
      <c r="I95" s="43"/>
      <c r="J95" s="44">
        <f>SmtRes!CZ21</f>
        <v>470.23</v>
      </c>
      <c r="K95" s="43"/>
      <c r="L95" s="44">
        <f>SmtRes!DI21</f>
        <v>332.92</v>
      </c>
    </row>
    <row r="96" spans="1:82" ht="15">
      <c r="A96" s="39"/>
      <c r="B96" s="42">
        <v>2</v>
      </c>
      <c r="C96" s="39" t="s">
        <v>526</v>
      </c>
      <c r="D96" s="41"/>
      <c r="E96" s="46"/>
      <c r="F96" s="42"/>
      <c r="G96" s="46"/>
      <c r="H96" s="42"/>
      <c r="I96" s="42"/>
      <c r="J96" s="42"/>
      <c r="K96" s="42"/>
      <c r="L96" s="47">
        <f>SUM(L97:L98)-SUMIF(CE97:CE98, 1, L97:L98)</f>
        <v>1.05</v>
      </c>
    </row>
    <row r="97" spans="1:83" ht="15" hidden="1">
      <c r="A97" s="39"/>
      <c r="B97" s="42"/>
      <c r="C97" s="39" t="s">
        <v>527</v>
      </c>
      <c r="D97" s="41" t="s">
        <v>334</v>
      </c>
      <c r="E97" s="46"/>
      <c r="F97" s="42"/>
      <c r="G97" s="46">
        <f>Source!V33</f>
        <v>0</v>
      </c>
      <c r="H97" s="42"/>
      <c r="I97" s="42"/>
      <c r="J97" s="42"/>
      <c r="K97" s="42"/>
      <c r="L97" s="47">
        <f>SUMIF(CE98:CE98, 1, L98:L98)</f>
        <v>0</v>
      </c>
      <c r="CE97">
        <v>1</v>
      </c>
    </row>
    <row r="98" spans="1:83" ht="28.5">
      <c r="A98" s="40"/>
      <c r="B98" s="40" t="s">
        <v>385</v>
      </c>
      <c r="C98" s="40" t="s">
        <v>387</v>
      </c>
      <c r="D98" s="41" t="s">
        <v>346</v>
      </c>
      <c r="E98" s="42">
        <v>0.11</v>
      </c>
      <c r="F98" s="42"/>
      <c r="G98" s="42">
        <f>SmtRes!CX23</f>
        <v>2.2000000000000001E-3</v>
      </c>
      <c r="H98" s="44"/>
      <c r="I98" s="43"/>
      <c r="J98" s="44">
        <f>SmtRes!CZ23</f>
        <v>477.92</v>
      </c>
      <c r="K98" s="43"/>
      <c r="L98" s="44">
        <f>SmtRes!DG23</f>
        <v>1.05</v>
      </c>
    </row>
    <row r="99" spans="1:83" ht="15">
      <c r="A99" s="39"/>
      <c r="B99" s="42">
        <v>4</v>
      </c>
      <c r="C99" s="39" t="s">
        <v>517</v>
      </c>
      <c r="D99" s="41"/>
      <c r="E99" s="46"/>
      <c r="F99" s="42"/>
      <c r="G99" s="46"/>
      <c r="H99" s="42"/>
      <c r="I99" s="42"/>
      <c r="J99" s="42"/>
      <c r="K99" s="42"/>
      <c r="L99" s="47">
        <f>SUM(L100:L100)-SUMIF(CE100:CE100, 1, L100:L100)</f>
        <v>23.22</v>
      </c>
    </row>
    <row r="100" spans="1:83" ht="28.5">
      <c r="A100" s="40"/>
      <c r="B100" s="40" t="s">
        <v>353</v>
      </c>
      <c r="C100" s="48" t="s">
        <v>355</v>
      </c>
      <c r="D100" s="49" t="s">
        <v>338</v>
      </c>
      <c r="E100" s="50">
        <v>5.98</v>
      </c>
      <c r="F100" s="50"/>
      <c r="G100" s="50">
        <f>SmtRes!CX24</f>
        <v>0.1196</v>
      </c>
      <c r="H100" s="51">
        <f>SmtRes!CZ24</f>
        <v>174.93</v>
      </c>
      <c r="I100" s="52">
        <f>SmtRes!AI24</f>
        <v>1.1100000000000001</v>
      </c>
      <c r="J100" s="51">
        <f>ROUND(H100*I100, 2)</f>
        <v>194.17</v>
      </c>
      <c r="K100" s="52"/>
      <c r="L100" s="51">
        <f>SmtRes!DF24</f>
        <v>23.22</v>
      </c>
    </row>
    <row r="101" spans="1:83" ht="15">
      <c r="A101" s="40"/>
      <c r="B101" s="40"/>
      <c r="C101" s="54" t="s">
        <v>518</v>
      </c>
      <c r="D101" s="41"/>
      <c r="E101" s="42"/>
      <c r="F101" s="42"/>
      <c r="G101" s="42"/>
      <c r="H101" s="44"/>
      <c r="I101" s="43"/>
      <c r="J101" s="44"/>
      <c r="K101" s="43"/>
      <c r="L101" s="44">
        <f>L94+L96+L97+L99</f>
        <v>357.19000000000005</v>
      </c>
    </row>
    <row r="102" spans="1:83" ht="57">
      <c r="A102" s="38" t="s">
        <v>533</v>
      </c>
      <c r="B102" s="40" t="str">
        <f>Source!F34</f>
        <v>421/пр_2020_п.75_пп.а</v>
      </c>
      <c r="C102" s="40" t="str">
        <f>Source!G34</f>
        <v>Сметная стоимость вспомогательных ненормируемых материальных ресурсов, не учтенная в сметной норме, 2%</v>
      </c>
      <c r="D102" s="41" t="str">
        <f>Source!H34</f>
        <v>%</v>
      </c>
      <c r="E102" s="42">
        <f>SmtRes!AT25</f>
        <v>2</v>
      </c>
      <c r="F102" s="42"/>
      <c r="G102" s="42">
        <f>Source!I34</f>
        <v>2</v>
      </c>
      <c r="H102" s="44"/>
      <c r="I102" s="43"/>
      <c r="J102" s="44"/>
      <c r="K102" s="43"/>
      <c r="L102" s="44">
        <f>Source!P34</f>
        <v>6.66</v>
      </c>
      <c r="AD102">
        <f>ROUND((Source!AT34/100)*((ROUND(0*Source!I34, 2)+ROUND(0*Source!I34, 2))), 2)</f>
        <v>0</v>
      </c>
      <c r="AE102">
        <f>ROUND((Source!AU34/100)*((ROUND(0*Source!I34, 2)+ROUND(0*Source!I34, 2))), 2)</f>
        <v>0</v>
      </c>
      <c r="AN102">
        <f>L102</f>
        <v>6.66</v>
      </c>
      <c r="AW102">
        <f>L102</f>
        <v>6.66</v>
      </c>
      <c r="AZ102">
        <f>Source!X34</f>
        <v>0</v>
      </c>
      <c r="BA102">
        <f>Source!Y34</f>
        <v>0</v>
      </c>
      <c r="CD102">
        <v>2</v>
      </c>
    </row>
    <row r="103" spans="1:83" ht="14.25">
      <c r="A103" s="40"/>
      <c r="B103" s="40"/>
      <c r="C103" s="40" t="s">
        <v>520</v>
      </c>
      <c r="D103" s="41"/>
      <c r="E103" s="42"/>
      <c r="F103" s="42"/>
      <c r="G103" s="42"/>
      <c r="H103" s="44"/>
      <c r="I103" s="43"/>
      <c r="J103" s="44"/>
      <c r="K103" s="43"/>
      <c r="L103" s="44">
        <f>SUM(AR92:AR106)+SUM(AS92:AS106)+SUM(AT92:AT106)+SUM(AU92:AU106)+SUM(AV92:AV106)</f>
        <v>332.92</v>
      </c>
    </row>
    <row r="104" spans="1:83" ht="28.5">
      <c r="A104" s="40"/>
      <c r="B104" s="40" t="s">
        <v>49</v>
      </c>
      <c r="C104" s="40" t="s">
        <v>534</v>
      </c>
      <c r="D104" s="41" t="s">
        <v>28</v>
      </c>
      <c r="E104" s="42">
        <f>Source!BZ33</f>
        <v>97</v>
      </c>
      <c r="F104" s="42"/>
      <c r="G104" s="42">
        <f>Source!AT33</f>
        <v>97</v>
      </c>
      <c r="H104" s="44"/>
      <c r="I104" s="43"/>
      <c r="J104" s="44"/>
      <c r="K104" s="43"/>
      <c r="L104" s="44">
        <f>SUM(AZ92:AZ106)</f>
        <v>323.93</v>
      </c>
    </row>
    <row r="105" spans="1:83" ht="28.5">
      <c r="A105" s="48"/>
      <c r="B105" s="48" t="s">
        <v>50</v>
      </c>
      <c r="C105" s="48" t="s">
        <v>535</v>
      </c>
      <c r="D105" s="49" t="s">
        <v>28</v>
      </c>
      <c r="E105" s="50">
        <f>Source!CA33</f>
        <v>51</v>
      </c>
      <c r="F105" s="50"/>
      <c r="G105" s="50">
        <f>Source!AU33</f>
        <v>51</v>
      </c>
      <c r="H105" s="51"/>
      <c r="I105" s="52"/>
      <c r="J105" s="51"/>
      <c r="K105" s="52"/>
      <c r="L105" s="51">
        <f>SUM(BA92:BA106)</f>
        <v>170.31</v>
      </c>
    </row>
    <row r="106" spans="1:83" ht="15">
      <c r="C106" s="105" t="s">
        <v>523</v>
      </c>
      <c r="D106" s="105"/>
      <c r="E106" s="105"/>
      <c r="F106" s="105"/>
      <c r="G106" s="105"/>
      <c r="H106" s="105"/>
      <c r="I106" s="106">
        <f>IF(E92&lt;&gt;0,K106/E92, 0)</f>
        <v>42904.5</v>
      </c>
      <c r="J106" s="106"/>
      <c r="K106" s="106">
        <f>L94+L96+L99+L104+L105+L97+SUM(L102:L102)</f>
        <v>858.09</v>
      </c>
      <c r="L106" s="106"/>
      <c r="AD106">
        <f>ROUND((Source!AT33/100)*((ROUND(SUMIF(SmtRes!AQ21:'SmtRes'!AQ25,"=1",SmtRes!AD21:'SmtRes'!AD25)*Source!I33, 2)+ROUND(SUMIF(SmtRes!AQ21:'SmtRes'!AQ25,"=1",SmtRes!AC21:'SmtRes'!AC25)*Source!I33, 2))), 2)</f>
        <v>18.239999999999998</v>
      </c>
      <c r="AE106">
        <f>ROUND((Source!AU33/100)*((ROUND(SUMIF(SmtRes!AQ21:'SmtRes'!AQ25,"=1",SmtRes!AD21:'SmtRes'!AD25)*Source!I33, 2)+ROUND(SUMIF(SmtRes!AQ21:'SmtRes'!AQ25,"=1",SmtRes!AC21:'SmtRes'!AC25)*Source!I33, 2))), 2)</f>
        <v>9.59</v>
      </c>
      <c r="AN106" s="53">
        <f>L94+L96+L99+L104+L105+L97</f>
        <v>851.43000000000006</v>
      </c>
      <c r="AO106" s="53">
        <f>L96</f>
        <v>1.05</v>
      </c>
      <c r="AQ106" t="s">
        <v>524</v>
      </c>
      <c r="AR106" s="53">
        <f>L94</f>
        <v>332.92</v>
      </c>
      <c r="AT106" s="53">
        <f>L97</f>
        <v>0</v>
      </c>
      <c r="AV106" t="s">
        <v>524</v>
      </c>
      <c r="AW106" s="53">
        <f>L99</f>
        <v>23.22</v>
      </c>
      <c r="AZ106">
        <f>Source!X33</f>
        <v>323.93</v>
      </c>
      <c r="BA106">
        <f>Source!Y33</f>
        <v>170.31</v>
      </c>
      <c r="CD106">
        <v>2</v>
      </c>
    </row>
    <row r="107" spans="1:83" ht="57">
      <c r="A107" s="38" t="s">
        <v>58</v>
      </c>
      <c r="B107" s="40" t="s">
        <v>536</v>
      </c>
      <c r="C107" s="40" t="str">
        <f>Source!G39</f>
        <v>Кабель до 35 кВ по установленным конструкциям и лоткам с креплением по всей длине, масса 1 м кабеля: до 1 кг</v>
      </c>
      <c r="D107" s="41" t="str">
        <f>Source!H39</f>
        <v>100 м</v>
      </c>
      <c r="E107" s="42">
        <f>Source!K39</f>
        <v>0.09</v>
      </c>
      <c r="F107" s="42"/>
      <c r="G107" s="42">
        <f>Source!I39</f>
        <v>0.09</v>
      </c>
      <c r="H107" s="44"/>
      <c r="I107" s="43"/>
      <c r="J107" s="44"/>
      <c r="K107" s="43"/>
      <c r="L107" s="44"/>
    </row>
    <row r="108" spans="1:83">
      <c r="C108" s="56" t="str">
        <f>"Объем: "&amp;Source!I39&amp;"=(6+"&amp;"3)/"&amp;"100"</f>
        <v>Объем: 0,09=(6+3)/100</v>
      </c>
    </row>
    <row r="109" spans="1:83" ht="15">
      <c r="A109" s="39"/>
      <c r="B109" s="42">
        <v>1</v>
      </c>
      <c r="C109" s="39" t="s">
        <v>516</v>
      </c>
      <c r="D109" s="41" t="s">
        <v>334</v>
      </c>
      <c r="E109" s="46"/>
      <c r="F109" s="42"/>
      <c r="G109" s="46">
        <f>Source!U39</f>
        <v>1.2672000000000001</v>
      </c>
      <c r="H109" s="42"/>
      <c r="I109" s="42"/>
      <c r="J109" s="42"/>
      <c r="K109" s="42"/>
      <c r="L109" s="47">
        <f>SUM(L110:L110)-SUMIF(CE110:CE110, 1, L110:L110)</f>
        <v>582.54</v>
      </c>
    </row>
    <row r="110" spans="1:83" ht="14.25">
      <c r="A110" s="40"/>
      <c r="B110" s="40" t="s">
        <v>409</v>
      </c>
      <c r="C110" s="40" t="s">
        <v>410</v>
      </c>
      <c r="D110" s="41" t="s">
        <v>334</v>
      </c>
      <c r="E110" s="42">
        <v>14.08</v>
      </c>
      <c r="F110" s="42"/>
      <c r="G110" s="42">
        <f>SmtRes!CX40</f>
        <v>1.2672000000000001</v>
      </c>
      <c r="H110" s="44"/>
      <c r="I110" s="43"/>
      <c r="J110" s="44">
        <f>SmtRes!CZ40</f>
        <v>459.71</v>
      </c>
      <c r="K110" s="43"/>
      <c r="L110" s="44">
        <f>SmtRes!DI40</f>
        <v>582.54</v>
      </c>
    </row>
    <row r="111" spans="1:83" ht="15">
      <c r="A111" s="39"/>
      <c r="B111" s="42">
        <v>2</v>
      </c>
      <c r="C111" s="39" t="s">
        <v>526</v>
      </c>
      <c r="D111" s="41"/>
      <c r="E111" s="46"/>
      <c r="F111" s="42"/>
      <c r="G111" s="46"/>
      <c r="H111" s="42"/>
      <c r="I111" s="42"/>
      <c r="J111" s="42"/>
      <c r="K111" s="42"/>
      <c r="L111" s="47">
        <f>SUM(L112:L116)-SUMIF(CE112:CE116, 1, L112:L116)</f>
        <v>38.07</v>
      </c>
    </row>
    <row r="112" spans="1:83" ht="15" hidden="1">
      <c r="A112" s="39"/>
      <c r="B112" s="42"/>
      <c r="C112" s="39" t="s">
        <v>527</v>
      </c>
      <c r="D112" s="41" t="s">
        <v>334</v>
      </c>
      <c r="E112" s="46"/>
      <c r="F112" s="42"/>
      <c r="G112" s="46">
        <f>Source!V39</f>
        <v>0</v>
      </c>
      <c r="H112" s="42"/>
      <c r="I112" s="42"/>
      <c r="J112" s="42"/>
      <c r="K112" s="42"/>
      <c r="L112" s="47">
        <f>SUMIF(CE113:CE116, 1, L113:L116)</f>
        <v>0</v>
      </c>
      <c r="CE112">
        <v>1</v>
      </c>
    </row>
    <row r="113" spans="1:82" ht="28.5">
      <c r="A113" s="40"/>
      <c r="B113" s="40" t="s">
        <v>391</v>
      </c>
      <c r="C113" s="40" t="s">
        <v>393</v>
      </c>
      <c r="D113" s="41" t="s">
        <v>346</v>
      </c>
      <c r="E113" s="42">
        <v>0.2</v>
      </c>
      <c r="F113" s="42"/>
      <c r="G113" s="42">
        <f>SmtRes!CX42</f>
        <v>1.7999999999999999E-2</v>
      </c>
      <c r="H113" s="44"/>
      <c r="I113" s="43"/>
      <c r="J113" s="44">
        <f>SmtRes!CZ42</f>
        <v>1459.82</v>
      </c>
      <c r="K113" s="43"/>
      <c r="L113" s="44">
        <f>SmtRes!DG42</f>
        <v>26.28</v>
      </c>
    </row>
    <row r="114" spans="1:82" ht="28.5">
      <c r="A114" s="40"/>
      <c r="B114" s="40" t="s">
        <v>411</v>
      </c>
      <c r="C114" s="40" t="s">
        <v>413</v>
      </c>
      <c r="D114" s="41" t="s">
        <v>346</v>
      </c>
      <c r="E114" s="42">
        <v>3.34</v>
      </c>
      <c r="F114" s="42"/>
      <c r="G114" s="42">
        <f>SmtRes!CX43</f>
        <v>0.30059999999999998</v>
      </c>
      <c r="H114" s="44"/>
      <c r="I114" s="43"/>
      <c r="J114" s="44">
        <f>SmtRes!CZ43</f>
        <v>1.75</v>
      </c>
      <c r="K114" s="43"/>
      <c r="L114" s="44">
        <f>SmtRes!DG43</f>
        <v>0.53</v>
      </c>
    </row>
    <row r="115" spans="1:82" ht="28.5">
      <c r="A115" s="40"/>
      <c r="B115" s="40" t="s">
        <v>414</v>
      </c>
      <c r="C115" s="40" t="s">
        <v>416</v>
      </c>
      <c r="D115" s="41" t="s">
        <v>346</v>
      </c>
      <c r="E115" s="42">
        <v>3.34</v>
      </c>
      <c r="F115" s="42"/>
      <c r="G115" s="42">
        <f>SmtRes!CX44</f>
        <v>0.30059999999999998</v>
      </c>
      <c r="H115" s="44"/>
      <c r="I115" s="43"/>
      <c r="J115" s="44">
        <f>SmtRes!CZ44</f>
        <v>8.84</v>
      </c>
      <c r="K115" s="43"/>
      <c r="L115" s="44">
        <f>SmtRes!DG44</f>
        <v>2.66</v>
      </c>
    </row>
    <row r="116" spans="1:82" ht="28.5">
      <c r="A116" s="40"/>
      <c r="B116" s="40" t="s">
        <v>385</v>
      </c>
      <c r="C116" s="40" t="s">
        <v>387</v>
      </c>
      <c r="D116" s="41" t="s">
        <v>346</v>
      </c>
      <c r="E116" s="42">
        <v>0.2</v>
      </c>
      <c r="F116" s="42"/>
      <c r="G116" s="42">
        <f>SmtRes!CX45</f>
        <v>1.7999999999999999E-2</v>
      </c>
      <c r="H116" s="44"/>
      <c r="I116" s="43"/>
      <c r="J116" s="44">
        <f>SmtRes!CZ45</f>
        <v>477.92</v>
      </c>
      <c r="K116" s="43"/>
      <c r="L116" s="44">
        <f>SmtRes!DG45</f>
        <v>8.6</v>
      </c>
    </row>
    <row r="117" spans="1:82" ht="15">
      <c r="A117" s="39"/>
      <c r="B117" s="42">
        <v>4</v>
      </c>
      <c r="C117" s="39" t="s">
        <v>517</v>
      </c>
      <c r="D117" s="41"/>
      <c r="E117" s="46"/>
      <c r="F117" s="42"/>
      <c r="G117" s="46"/>
      <c r="H117" s="42"/>
      <c r="I117" s="42"/>
      <c r="J117" s="42"/>
      <c r="K117" s="42"/>
      <c r="L117" s="47">
        <f>SUM(L118:L121)-SUMIF(CE118:CE121, 1, L118:L121)</f>
        <v>46.66</v>
      </c>
    </row>
    <row r="118" spans="1:82" ht="57">
      <c r="A118" s="40"/>
      <c r="B118" s="40" t="s">
        <v>417</v>
      </c>
      <c r="C118" s="40" t="s">
        <v>419</v>
      </c>
      <c r="D118" s="41" t="s">
        <v>420</v>
      </c>
      <c r="E118" s="42">
        <v>0.245</v>
      </c>
      <c r="F118" s="42"/>
      <c r="G118" s="42">
        <f>SmtRes!CX46</f>
        <v>2.205E-2</v>
      </c>
      <c r="H118" s="44">
        <f>SmtRes!CZ46</f>
        <v>37.71</v>
      </c>
      <c r="I118" s="43">
        <f>SmtRes!AI46</f>
        <v>1.45</v>
      </c>
      <c r="J118" s="44">
        <f>ROUND(H118*I118, 2)</f>
        <v>54.68</v>
      </c>
      <c r="K118" s="43"/>
      <c r="L118" s="44">
        <f>SmtRes!DF46</f>
        <v>1.21</v>
      </c>
    </row>
    <row r="119" spans="1:82" ht="57">
      <c r="A119" s="40"/>
      <c r="B119" s="40" t="s">
        <v>421</v>
      </c>
      <c r="C119" s="40" t="s">
        <v>423</v>
      </c>
      <c r="D119" s="41" t="s">
        <v>41</v>
      </c>
      <c r="E119" s="42">
        <v>6.2E-4</v>
      </c>
      <c r="F119" s="42"/>
      <c r="G119" s="42">
        <f>SmtRes!CX47</f>
        <v>5.5800000000000001E-5</v>
      </c>
      <c r="H119" s="44">
        <f>SmtRes!CZ47</f>
        <v>99190.96</v>
      </c>
      <c r="I119" s="43">
        <f>SmtRes!AI47</f>
        <v>1.1299999999999999</v>
      </c>
      <c r="J119" s="44">
        <f>ROUND(H119*I119, 2)</f>
        <v>112085.78</v>
      </c>
      <c r="K119" s="43"/>
      <c r="L119" s="44">
        <f>SmtRes!DF47</f>
        <v>6.25</v>
      </c>
    </row>
    <row r="120" spans="1:82" ht="28.5">
      <c r="A120" s="40"/>
      <c r="B120" s="40" t="s">
        <v>424</v>
      </c>
      <c r="C120" s="40" t="s">
        <v>426</v>
      </c>
      <c r="D120" s="41" t="s">
        <v>338</v>
      </c>
      <c r="E120" s="42">
        <v>0.25</v>
      </c>
      <c r="F120" s="42"/>
      <c r="G120" s="42">
        <f>SmtRes!CX48</f>
        <v>2.2499999999999999E-2</v>
      </c>
      <c r="H120" s="44">
        <f>SmtRes!CZ48</f>
        <v>931.11</v>
      </c>
      <c r="I120" s="43">
        <f>SmtRes!AI48</f>
        <v>1.61</v>
      </c>
      <c r="J120" s="44">
        <f>ROUND(H120*I120, 2)</f>
        <v>1499.09</v>
      </c>
      <c r="K120" s="43"/>
      <c r="L120" s="44">
        <f>SmtRes!DF48</f>
        <v>33.729999999999997</v>
      </c>
    </row>
    <row r="121" spans="1:82" ht="14.25">
      <c r="A121" s="40"/>
      <c r="B121" s="40" t="s">
        <v>427</v>
      </c>
      <c r="C121" s="48" t="s">
        <v>429</v>
      </c>
      <c r="D121" s="49" t="s">
        <v>41</v>
      </c>
      <c r="E121" s="50">
        <v>7.2000000000000005E-4</v>
      </c>
      <c r="F121" s="50"/>
      <c r="G121" s="50">
        <f>SmtRes!CX49</f>
        <v>6.4800000000000003E-5</v>
      </c>
      <c r="H121" s="51">
        <f>SmtRes!CZ49</f>
        <v>82698.14</v>
      </c>
      <c r="I121" s="52">
        <f>SmtRes!AI49</f>
        <v>1.02</v>
      </c>
      <c r="J121" s="51">
        <f>ROUND(H121*I121, 2)</f>
        <v>84352.1</v>
      </c>
      <c r="K121" s="52"/>
      <c r="L121" s="51">
        <f>SmtRes!DF49</f>
        <v>5.47</v>
      </c>
    </row>
    <row r="122" spans="1:82" ht="15">
      <c r="A122" s="40"/>
      <c r="B122" s="40"/>
      <c r="C122" s="54" t="s">
        <v>518</v>
      </c>
      <c r="D122" s="41"/>
      <c r="E122" s="42"/>
      <c r="F122" s="42"/>
      <c r="G122" s="42"/>
      <c r="H122" s="44"/>
      <c r="I122" s="43"/>
      <c r="J122" s="44"/>
      <c r="K122" s="43"/>
      <c r="L122" s="44">
        <f>L109+L111+L112+L117</f>
        <v>667.27</v>
      </c>
    </row>
    <row r="123" spans="1:82" ht="57">
      <c r="A123" s="38" t="s">
        <v>537</v>
      </c>
      <c r="B123" s="40" t="str">
        <f>Source!F40</f>
        <v>421/пр_2020_п.75_пп.а</v>
      </c>
      <c r="C123" s="40" t="str">
        <f>Source!G40</f>
        <v>Сметная стоимость вспомогательных ненормируемых материальных ресурсов, не учтенная в сметной норме, 2%</v>
      </c>
      <c r="D123" s="41" t="str">
        <f>Source!H40</f>
        <v>%</v>
      </c>
      <c r="E123" s="42">
        <f>SmtRes!AT50</f>
        <v>2</v>
      </c>
      <c r="F123" s="42"/>
      <c r="G123" s="42">
        <f>Source!I40</f>
        <v>2</v>
      </c>
      <c r="H123" s="44"/>
      <c r="I123" s="43"/>
      <c r="J123" s="44"/>
      <c r="K123" s="43"/>
      <c r="L123" s="44">
        <f>Source!P40</f>
        <v>11.65</v>
      </c>
      <c r="AD123">
        <f>ROUND((Source!AT40/100)*((ROUND(0*Source!I40, 2)+ROUND(0*Source!I40, 2))), 2)</f>
        <v>0</v>
      </c>
      <c r="AE123">
        <f>ROUND((Source!AU40/100)*((ROUND(0*Source!I40, 2)+ROUND(0*Source!I40, 2))), 2)</f>
        <v>0</v>
      </c>
      <c r="AN123">
        <f>L123</f>
        <v>11.65</v>
      </c>
      <c r="AW123">
        <f>L123</f>
        <v>11.65</v>
      </c>
      <c r="AZ123">
        <f>Source!X40</f>
        <v>0</v>
      </c>
      <c r="BA123">
        <f>Source!Y40</f>
        <v>0</v>
      </c>
      <c r="CD123">
        <v>2</v>
      </c>
    </row>
    <row r="124" spans="1:82" ht="14.25">
      <c r="A124" s="40"/>
      <c r="B124" s="40"/>
      <c r="C124" s="40" t="s">
        <v>520</v>
      </c>
      <c r="D124" s="41"/>
      <c r="E124" s="42"/>
      <c r="F124" s="42"/>
      <c r="G124" s="42"/>
      <c r="H124" s="44"/>
      <c r="I124" s="43"/>
      <c r="J124" s="44"/>
      <c r="K124" s="43"/>
      <c r="L124" s="44">
        <f>SUM(AR107:AR127)+SUM(AS107:AS127)+SUM(AT107:AT127)+SUM(AU107:AU127)+SUM(AV107:AV127)</f>
        <v>582.54</v>
      </c>
    </row>
    <row r="125" spans="1:82" ht="28.5">
      <c r="A125" s="40"/>
      <c r="B125" s="40" t="s">
        <v>49</v>
      </c>
      <c r="C125" s="40" t="s">
        <v>534</v>
      </c>
      <c r="D125" s="41" t="s">
        <v>28</v>
      </c>
      <c r="E125" s="42">
        <f>Source!BZ39</f>
        <v>97</v>
      </c>
      <c r="F125" s="42"/>
      <c r="G125" s="42">
        <f>Source!AT39</f>
        <v>97</v>
      </c>
      <c r="H125" s="44"/>
      <c r="I125" s="43"/>
      <c r="J125" s="44"/>
      <c r="K125" s="43"/>
      <c r="L125" s="44">
        <f>SUM(AZ107:AZ127)</f>
        <v>584.29999999999995</v>
      </c>
    </row>
    <row r="126" spans="1:82" ht="28.5">
      <c r="A126" s="48"/>
      <c r="B126" s="48" t="s">
        <v>50</v>
      </c>
      <c r="C126" s="48" t="s">
        <v>535</v>
      </c>
      <c r="D126" s="49" t="s">
        <v>28</v>
      </c>
      <c r="E126" s="50">
        <f>Source!CA39</f>
        <v>51</v>
      </c>
      <c r="F126" s="50"/>
      <c r="G126" s="50">
        <f>Source!AU39</f>
        <v>51</v>
      </c>
      <c r="H126" s="51"/>
      <c r="I126" s="52"/>
      <c r="J126" s="51"/>
      <c r="K126" s="52"/>
      <c r="L126" s="51">
        <f>SUM(BA107:BA127)</f>
        <v>307.20999999999998</v>
      </c>
    </row>
    <row r="127" spans="1:82" ht="15">
      <c r="C127" s="105" t="s">
        <v>523</v>
      </c>
      <c r="D127" s="105"/>
      <c r="E127" s="105"/>
      <c r="F127" s="105"/>
      <c r="G127" s="105"/>
      <c r="H127" s="105"/>
      <c r="I127" s="106">
        <f>IF(E107&lt;&gt;0,K127/E107, 0)</f>
        <v>17449.222222222223</v>
      </c>
      <c r="J127" s="106"/>
      <c r="K127" s="106">
        <f>L109+L111+L117+L125+L126+L112+SUM(L123:L123)</f>
        <v>1570.43</v>
      </c>
      <c r="L127" s="106"/>
      <c r="AD127">
        <f>ROUND((Source!AT39/100)*((ROUND(SUMIF(SmtRes!AQ40:'SmtRes'!AQ50,"=1",SmtRes!AD40:'SmtRes'!AD50)*Source!I39, 2)+ROUND(SUMIF(SmtRes!AQ40:'SmtRes'!AQ50,"=1",SmtRes!AC40:'SmtRes'!AC50)*Source!I39, 2))), 2)</f>
        <v>136.32</v>
      </c>
      <c r="AE127">
        <f>ROUND((Source!AU39/100)*((ROUND(SUMIF(SmtRes!AQ40:'SmtRes'!AQ50,"=1",SmtRes!AD40:'SmtRes'!AD50)*Source!I39, 2)+ROUND(SUMIF(SmtRes!AQ40:'SmtRes'!AQ50,"=1",SmtRes!AC40:'SmtRes'!AC50)*Source!I39, 2))), 2)</f>
        <v>71.680000000000007</v>
      </c>
      <c r="AN127" s="53">
        <f>L109+L111+L117+L125+L126+L112</f>
        <v>1558.78</v>
      </c>
      <c r="AO127" s="53">
        <f>L111</f>
        <v>38.07</v>
      </c>
      <c r="AQ127" t="s">
        <v>524</v>
      </c>
      <c r="AR127" s="53">
        <f>L109</f>
        <v>582.54</v>
      </c>
      <c r="AT127" s="53">
        <f>L112</f>
        <v>0</v>
      </c>
      <c r="AV127" t="s">
        <v>524</v>
      </c>
      <c r="AW127" s="53">
        <f>L117</f>
        <v>46.66</v>
      </c>
      <c r="AZ127">
        <f>Source!X39</f>
        <v>584.29999999999995</v>
      </c>
      <c r="BA127">
        <f>Source!Y39</f>
        <v>307.20999999999998</v>
      </c>
      <c r="CD127">
        <v>2</v>
      </c>
    </row>
    <row r="128" spans="1:82" ht="28.5">
      <c r="A128" s="38" t="s">
        <v>67</v>
      </c>
      <c r="B128" s="40" t="s">
        <v>538</v>
      </c>
      <c r="C128" s="40" t="str">
        <f>Source!G43</f>
        <v>Рукав металлический наружным диаметром: до 48 мм</v>
      </c>
      <c r="D128" s="41" t="str">
        <f>Source!H43</f>
        <v>100 м</v>
      </c>
      <c r="E128" s="42">
        <f>Source!K43</f>
        <v>0.09</v>
      </c>
      <c r="F128" s="42"/>
      <c r="G128" s="42">
        <f>Source!I43</f>
        <v>0.09</v>
      </c>
      <c r="H128" s="44"/>
      <c r="I128" s="43"/>
      <c r="J128" s="44"/>
      <c r="K128" s="43"/>
      <c r="L128" s="44"/>
    </row>
    <row r="129" spans="1:83">
      <c r="C129" s="56" t="str">
        <f>"Объем: "&amp;Source!I43&amp;"=(9)/"&amp;"100"</f>
        <v>Объем: 0,09=(9)/100</v>
      </c>
    </row>
    <row r="130" spans="1:83" ht="15">
      <c r="A130" s="39"/>
      <c r="B130" s="42">
        <v>1</v>
      </c>
      <c r="C130" s="39" t="s">
        <v>516</v>
      </c>
      <c r="D130" s="41" t="s">
        <v>334</v>
      </c>
      <c r="E130" s="46"/>
      <c r="F130" s="42"/>
      <c r="G130" s="46">
        <f>Source!U43</f>
        <v>2.4984000000000002</v>
      </c>
      <c r="H130" s="42"/>
      <c r="I130" s="42"/>
      <c r="J130" s="42"/>
      <c r="K130" s="42"/>
      <c r="L130" s="47">
        <f>SUM(L131:L131)-SUMIF(CE131:CE131, 1, L131:L131)</f>
        <v>1148.54</v>
      </c>
    </row>
    <row r="131" spans="1:83" ht="14.25">
      <c r="A131" s="40"/>
      <c r="B131" s="40" t="s">
        <v>409</v>
      </c>
      <c r="C131" s="40" t="s">
        <v>410</v>
      </c>
      <c r="D131" s="41" t="s">
        <v>334</v>
      </c>
      <c r="E131" s="42">
        <v>27.76</v>
      </c>
      <c r="F131" s="42"/>
      <c r="G131" s="42">
        <f>SmtRes!CX59</f>
        <v>2.4984000000000002</v>
      </c>
      <c r="H131" s="44"/>
      <c r="I131" s="43"/>
      <c r="J131" s="44">
        <f>SmtRes!CZ59</f>
        <v>459.71</v>
      </c>
      <c r="K131" s="43"/>
      <c r="L131" s="44">
        <f>SmtRes!DI59</f>
        <v>1148.54</v>
      </c>
    </row>
    <row r="132" spans="1:83" ht="15">
      <c r="A132" s="39"/>
      <c r="B132" s="42">
        <v>2</v>
      </c>
      <c r="C132" s="39" t="s">
        <v>526</v>
      </c>
      <c r="D132" s="41"/>
      <c r="E132" s="46"/>
      <c r="F132" s="42"/>
      <c r="G132" s="46"/>
      <c r="H132" s="42"/>
      <c r="I132" s="42"/>
      <c r="J132" s="42"/>
      <c r="K132" s="42"/>
      <c r="L132" s="47">
        <f>SUM(L133:L136)-SUMIF(CE133:CE136, 1, L133:L136)</f>
        <v>66.069999999999993</v>
      </c>
    </row>
    <row r="133" spans="1:83" ht="15" hidden="1">
      <c r="A133" s="39"/>
      <c r="B133" s="42"/>
      <c r="C133" s="39" t="s">
        <v>527</v>
      </c>
      <c r="D133" s="41" t="s">
        <v>334</v>
      </c>
      <c r="E133" s="46"/>
      <c r="F133" s="42"/>
      <c r="G133" s="46">
        <f>Source!V43</f>
        <v>0</v>
      </c>
      <c r="H133" s="42"/>
      <c r="I133" s="42"/>
      <c r="J133" s="42"/>
      <c r="K133" s="42"/>
      <c r="L133" s="47">
        <f>SUMIF(CE134:CE136, 1, L134:L136)</f>
        <v>0</v>
      </c>
      <c r="CE133">
        <v>1</v>
      </c>
    </row>
    <row r="134" spans="1:83" ht="28.5">
      <c r="A134" s="40"/>
      <c r="B134" s="40" t="s">
        <v>391</v>
      </c>
      <c r="C134" s="40" t="s">
        <v>393</v>
      </c>
      <c r="D134" s="41" t="s">
        <v>346</v>
      </c>
      <c r="E134" s="42">
        <v>0.18</v>
      </c>
      <c r="F134" s="42"/>
      <c r="G134" s="42">
        <f>SmtRes!CX61</f>
        <v>1.6199999999999999E-2</v>
      </c>
      <c r="H134" s="44"/>
      <c r="I134" s="43"/>
      <c r="J134" s="44">
        <f>SmtRes!CZ61</f>
        <v>1459.82</v>
      </c>
      <c r="K134" s="43"/>
      <c r="L134" s="44">
        <f>SmtRes!DG61</f>
        <v>23.65</v>
      </c>
    </row>
    <row r="135" spans="1:83" ht="28.5">
      <c r="A135" s="40"/>
      <c r="B135" s="40" t="s">
        <v>385</v>
      </c>
      <c r="C135" s="40" t="s">
        <v>387</v>
      </c>
      <c r="D135" s="41" t="s">
        <v>346</v>
      </c>
      <c r="E135" s="42">
        <v>0.18</v>
      </c>
      <c r="F135" s="42"/>
      <c r="G135" s="42">
        <f>SmtRes!CX62</f>
        <v>1.6199999999999999E-2</v>
      </c>
      <c r="H135" s="44"/>
      <c r="I135" s="43"/>
      <c r="J135" s="44">
        <f>SmtRes!CZ62</f>
        <v>477.92</v>
      </c>
      <c r="K135" s="43"/>
      <c r="L135" s="44">
        <f>SmtRes!DG62</f>
        <v>7.74</v>
      </c>
    </row>
    <row r="136" spans="1:83" ht="42.75">
      <c r="A136" s="40"/>
      <c r="B136" s="40" t="s">
        <v>394</v>
      </c>
      <c r="C136" s="40" t="s">
        <v>396</v>
      </c>
      <c r="D136" s="41" t="s">
        <v>346</v>
      </c>
      <c r="E136" s="42">
        <v>14.32</v>
      </c>
      <c r="F136" s="42"/>
      <c r="G136" s="42">
        <f>SmtRes!CX63</f>
        <v>1.2887999999999999</v>
      </c>
      <c r="H136" s="44"/>
      <c r="I136" s="43"/>
      <c r="J136" s="44">
        <f>SmtRes!CZ63</f>
        <v>26.91</v>
      </c>
      <c r="K136" s="43"/>
      <c r="L136" s="44">
        <f>SmtRes!DG63</f>
        <v>34.68</v>
      </c>
    </row>
    <row r="137" spans="1:83" ht="15">
      <c r="A137" s="39"/>
      <c r="B137" s="42">
        <v>4</v>
      </c>
      <c r="C137" s="39" t="s">
        <v>517</v>
      </c>
      <c r="D137" s="41"/>
      <c r="E137" s="46"/>
      <c r="F137" s="42"/>
      <c r="G137" s="46"/>
      <c r="H137" s="42"/>
      <c r="I137" s="42"/>
      <c r="J137" s="42"/>
      <c r="K137" s="42"/>
      <c r="L137" s="47">
        <f>SUM(L138:L144)-SUMIF(CE138:CE144, 1, L138:L144)</f>
        <v>447.19</v>
      </c>
    </row>
    <row r="138" spans="1:83" ht="14.25">
      <c r="A138" s="40"/>
      <c r="B138" s="40" t="s">
        <v>433</v>
      </c>
      <c r="C138" s="40" t="s">
        <v>435</v>
      </c>
      <c r="D138" s="41" t="s">
        <v>436</v>
      </c>
      <c r="E138" s="42">
        <v>0.56799999999999995</v>
      </c>
      <c r="F138" s="42"/>
      <c r="G138" s="42">
        <f>SmtRes!CX64</f>
        <v>5.1119999999999999E-2</v>
      </c>
      <c r="H138" s="44"/>
      <c r="I138" s="43"/>
      <c r="J138" s="44">
        <f>SmtRes!CZ64</f>
        <v>5.64</v>
      </c>
      <c r="K138" s="43"/>
      <c r="L138" s="44">
        <f>SmtRes!DF64</f>
        <v>0.28999999999999998</v>
      </c>
    </row>
    <row r="139" spans="1:83" ht="57">
      <c r="A139" s="40"/>
      <c r="B139" s="40" t="s">
        <v>400</v>
      </c>
      <c r="C139" s="40" t="s">
        <v>402</v>
      </c>
      <c r="D139" s="41" t="s">
        <v>338</v>
      </c>
      <c r="E139" s="42">
        <v>1.05</v>
      </c>
      <c r="F139" s="42"/>
      <c r="G139" s="42">
        <f>SmtRes!CX65</f>
        <v>9.4500000000000001E-2</v>
      </c>
      <c r="H139" s="44">
        <f>SmtRes!CZ65</f>
        <v>155.63</v>
      </c>
      <c r="I139" s="43">
        <f>SmtRes!AI65</f>
        <v>0.95</v>
      </c>
      <c r="J139" s="44">
        <f t="shared" ref="J139:J144" si="1">ROUND(H139*I139, 2)</f>
        <v>147.85</v>
      </c>
      <c r="K139" s="43"/>
      <c r="L139" s="44">
        <f>SmtRes!DF65</f>
        <v>13.97</v>
      </c>
    </row>
    <row r="140" spans="1:83" ht="28.5">
      <c r="A140" s="40"/>
      <c r="B140" s="40" t="s">
        <v>437</v>
      </c>
      <c r="C140" s="40" t="s">
        <v>439</v>
      </c>
      <c r="D140" s="41" t="s">
        <v>41</v>
      </c>
      <c r="E140" s="42">
        <v>2.1800000000000001E-3</v>
      </c>
      <c r="F140" s="42"/>
      <c r="G140" s="42">
        <f>SmtRes!CX66</f>
        <v>1.962E-4</v>
      </c>
      <c r="H140" s="44">
        <f>SmtRes!CZ66</f>
        <v>127406</v>
      </c>
      <c r="I140" s="43">
        <f>SmtRes!AI66</f>
        <v>1.1299999999999999</v>
      </c>
      <c r="J140" s="44">
        <f t="shared" si="1"/>
        <v>143968.78</v>
      </c>
      <c r="K140" s="43"/>
      <c r="L140" s="44">
        <f>SmtRes!DF66</f>
        <v>28.25</v>
      </c>
    </row>
    <row r="141" spans="1:83" ht="42.75">
      <c r="A141" s="40"/>
      <c r="B141" s="40" t="s">
        <v>440</v>
      </c>
      <c r="C141" s="40" t="s">
        <v>442</v>
      </c>
      <c r="D141" s="41" t="s">
        <v>41</v>
      </c>
      <c r="E141" s="42">
        <v>5.1499999999999997E-2</v>
      </c>
      <c r="F141" s="42"/>
      <c r="G141" s="42">
        <f>SmtRes!CX67</f>
        <v>4.6350000000000002E-3</v>
      </c>
      <c r="H141" s="44">
        <f>SmtRes!CZ67</f>
        <v>70310.45</v>
      </c>
      <c r="I141" s="43">
        <f>SmtRes!AI67</f>
        <v>0.89</v>
      </c>
      <c r="J141" s="44">
        <f t="shared" si="1"/>
        <v>62576.3</v>
      </c>
      <c r="K141" s="43"/>
      <c r="L141" s="44">
        <f>SmtRes!DF67</f>
        <v>290.04000000000002</v>
      </c>
    </row>
    <row r="142" spans="1:83" ht="14.25">
      <c r="A142" s="40"/>
      <c r="B142" s="40" t="s">
        <v>443</v>
      </c>
      <c r="C142" s="40" t="s">
        <v>445</v>
      </c>
      <c r="D142" s="41" t="s">
        <v>157</v>
      </c>
      <c r="E142" s="42">
        <v>2.5</v>
      </c>
      <c r="F142" s="42"/>
      <c r="G142" s="42">
        <f>SmtRes!CX68</f>
        <v>0.22500000000000001</v>
      </c>
      <c r="H142" s="44">
        <f>SmtRes!CZ68</f>
        <v>272.01</v>
      </c>
      <c r="I142" s="43">
        <f>SmtRes!AI68</f>
        <v>1.05</v>
      </c>
      <c r="J142" s="44">
        <f t="shared" si="1"/>
        <v>285.61</v>
      </c>
      <c r="K142" s="43"/>
      <c r="L142" s="44">
        <f>SmtRes!DF68</f>
        <v>64.260000000000005</v>
      </c>
    </row>
    <row r="143" spans="1:83" ht="14.25">
      <c r="A143" s="40"/>
      <c r="B143" s="40" t="s">
        <v>446</v>
      </c>
      <c r="C143" s="40" t="s">
        <v>448</v>
      </c>
      <c r="D143" s="41" t="s">
        <v>449</v>
      </c>
      <c r="E143" s="42">
        <v>0.5</v>
      </c>
      <c r="F143" s="42"/>
      <c r="G143" s="42">
        <f>SmtRes!CX69</f>
        <v>4.4999999999999998E-2</v>
      </c>
      <c r="H143" s="44">
        <f>SmtRes!CZ69</f>
        <v>944.69</v>
      </c>
      <c r="I143" s="43">
        <f>SmtRes!AI69</f>
        <v>1.1000000000000001</v>
      </c>
      <c r="J143" s="44">
        <f t="shared" si="1"/>
        <v>1039.1600000000001</v>
      </c>
      <c r="K143" s="43"/>
      <c r="L143" s="44">
        <f>SmtRes!DF69</f>
        <v>46.76</v>
      </c>
    </row>
    <row r="144" spans="1:83" ht="28.5">
      <c r="A144" s="40"/>
      <c r="B144" s="40" t="s">
        <v>450</v>
      </c>
      <c r="C144" s="48" t="s">
        <v>452</v>
      </c>
      <c r="D144" s="49" t="s">
        <v>453</v>
      </c>
      <c r="E144" s="50">
        <v>0.01</v>
      </c>
      <c r="F144" s="50"/>
      <c r="G144" s="50">
        <f>SmtRes!CX70</f>
        <v>8.9999999999999998E-4</v>
      </c>
      <c r="H144" s="51">
        <f>SmtRes!CZ70</f>
        <v>3658.94</v>
      </c>
      <c r="I144" s="52">
        <f>SmtRes!AI70</f>
        <v>1.1000000000000001</v>
      </c>
      <c r="J144" s="51">
        <f t="shared" si="1"/>
        <v>4024.83</v>
      </c>
      <c r="K144" s="52"/>
      <c r="L144" s="51">
        <f>SmtRes!DF70</f>
        <v>3.62</v>
      </c>
    </row>
    <row r="145" spans="1:82" ht="15">
      <c r="A145" s="40"/>
      <c r="B145" s="40"/>
      <c r="C145" s="54" t="s">
        <v>518</v>
      </c>
      <c r="D145" s="41"/>
      <c r="E145" s="42"/>
      <c r="F145" s="42"/>
      <c r="G145" s="42"/>
      <c r="H145" s="44"/>
      <c r="I145" s="43"/>
      <c r="J145" s="44"/>
      <c r="K145" s="43"/>
      <c r="L145" s="44">
        <f>L130+L132+L133+L137</f>
        <v>1661.8</v>
      </c>
    </row>
    <row r="146" spans="1:82" ht="57">
      <c r="A146" s="38" t="s">
        <v>539</v>
      </c>
      <c r="B146" s="40" t="str">
        <f>Source!F44</f>
        <v>421/пр_2020_п.75_пп.а</v>
      </c>
      <c r="C146" s="40" t="str">
        <f>Source!G44</f>
        <v>Сметная стоимость вспомогательных ненормируемых материальных ресурсов, не учтенная в сметной норме, 2%</v>
      </c>
      <c r="D146" s="41" t="str">
        <f>Source!H44</f>
        <v>%</v>
      </c>
      <c r="E146" s="42">
        <f>SmtRes!AT71</f>
        <v>2</v>
      </c>
      <c r="F146" s="42"/>
      <c r="G146" s="42">
        <f>Source!I44</f>
        <v>2</v>
      </c>
      <c r="H146" s="44"/>
      <c r="I146" s="43"/>
      <c r="J146" s="44"/>
      <c r="K146" s="43"/>
      <c r="L146" s="44">
        <f>Source!P44</f>
        <v>22.97</v>
      </c>
      <c r="AD146">
        <f>ROUND((Source!AT44/100)*((ROUND(0*Source!I44, 2)+ROUND(0*Source!I44, 2))), 2)</f>
        <v>0</v>
      </c>
      <c r="AE146">
        <f>ROUND((Source!AU44/100)*((ROUND(0*Source!I44, 2)+ROUND(0*Source!I44, 2))), 2)</f>
        <v>0</v>
      </c>
      <c r="AN146">
        <f>L146</f>
        <v>22.97</v>
      </c>
      <c r="AW146">
        <f>L146</f>
        <v>22.97</v>
      </c>
      <c r="AZ146">
        <f>Source!X44</f>
        <v>0</v>
      </c>
      <c r="BA146">
        <f>Source!Y44</f>
        <v>0</v>
      </c>
      <c r="CD146">
        <v>2</v>
      </c>
    </row>
    <row r="147" spans="1:82" ht="14.25">
      <c r="A147" s="40"/>
      <c r="B147" s="40"/>
      <c r="C147" s="40" t="s">
        <v>520</v>
      </c>
      <c r="D147" s="41"/>
      <c r="E147" s="42"/>
      <c r="F147" s="42"/>
      <c r="G147" s="42"/>
      <c r="H147" s="44"/>
      <c r="I147" s="43"/>
      <c r="J147" s="44"/>
      <c r="K147" s="43"/>
      <c r="L147" s="44">
        <f>SUM(AR128:AR150)+SUM(AS128:AS150)+SUM(AT128:AT150)+SUM(AU128:AU150)+SUM(AV128:AV150)</f>
        <v>1148.54</v>
      </c>
    </row>
    <row r="148" spans="1:82" ht="28.5">
      <c r="A148" s="40"/>
      <c r="B148" s="40" t="s">
        <v>49</v>
      </c>
      <c r="C148" s="40" t="s">
        <v>534</v>
      </c>
      <c r="D148" s="41" t="s">
        <v>28</v>
      </c>
      <c r="E148" s="42">
        <f>Source!BZ43</f>
        <v>97</v>
      </c>
      <c r="F148" s="42"/>
      <c r="G148" s="42">
        <f>Source!AT43</f>
        <v>97</v>
      </c>
      <c r="H148" s="44"/>
      <c r="I148" s="43"/>
      <c r="J148" s="44"/>
      <c r="K148" s="43"/>
      <c r="L148" s="44">
        <f>SUM(AZ128:AZ150)</f>
        <v>1131.4000000000001</v>
      </c>
    </row>
    <row r="149" spans="1:82" ht="28.5">
      <c r="A149" s="48"/>
      <c r="B149" s="48" t="s">
        <v>50</v>
      </c>
      <c r="C149" s="48" t="s">
        <v>535</v>
      </c>
      <c r="D149" s="49" t="s">
        <v>28</v>
      </c>
      <c r="E149" s="50">
        <f>Source!CA43</f>
        <v>51</v>
      </c>
      <c r="F149" s="50"/>
      <c r="G149" s="50">
        <f>Source!AU43</f>
        <v>51</v>
      </c>
      <c r="H149" s="51"/>
      <c r="I149" s="52"/>
      <c r="J149" s="51"/>
      <c r="K149" s="52"/>
      <c r="L149" s="51">
        <f>SUM(BA128:BA150)</f>
        <v>594.86</v>
      </c>
    </row>
    <row r="150" spans="1:82" ht="15">
      <c r="C150" s="105" t="s">
        <v>523</v>
      </c>
      <c r="D150" s="105"/>
      <c r="E150" s="105"/>
      <c r="F150" s="105"/>
      <c r="G150" s="105"/>
      <c r="H150" s="105"/>
      <c r="I150" s="106">
        <f>IF(E128&lt;&gt;0,K150/E128, 0)</f>
        <v>37900.333333333328</v>
      </c>
      <c r="J150" s="106"/>
      <c r="K150" s="106">
        <f>L130+L132+L137+L148+L149+L133+SUM(L146:L146)</f>
        <v>3411.0299999999997</v>
      </c>
      <c r="L150" s="106"/>
      <c r="AD150">
        <f>ROUND((Source!AT43/100)*((ROUND(SUMIF(SmtRes!AQ59:'SmtRes'!AQ71,"=1",SmtRes!AD59:'SmtRes'!AD71)*Source!I43, 2)+ROUND(SUMIF(SmtRes!AQ59:'SmtRes'!AQ71,"=1",SmtRes!AC59:'SmtRes'!AC71)*Source!I43, 2))), 2)</f>
        <v>136.32</v>
      </c>
      <c r="AE150">
        <f>ROUND((Source!AU43/100)*((ROUND(SUMIF(SmtRes!AQ59:'SmtRes'!AQ71,"=1",SmtRes!AD59:'SmtRes'!AD71)*Source!I43, 2)+ROUND(SUMIF(SmtRes!AQ59:'SmtRes'!AQ71,"=1",SmtRes!AC59:'SmtRes'!AC71)*Source!I43, 2))), 2)</f>
        <v>71.680000000000007</v>
      </c>
      <c r="AN150" s="53">
        <f>L130+L132+L137+L148+L149+L133</f>
        <v>3388.06</v>
      </c>
      <c r="AO150" s="53">
        <f>L132</f>
        <v>66.069999999999993</v>
      </c>
      <c r="AQ150" t="s">
        <v>524</v>
      </c>
      <c r="AR150" s="53">
        <f>L130</f>
        <v>1148.54</v>
      </c>
      <c r="AT150" s="53">
        <f>L133</f>
        <v>0</v>
      </c>
      <c r="AV150" t="s">
        <v>524</v>
      </c>
      <c r="AW150" s="53">
        <f>L137</f>
        <v>447.19</v>
      </c>
      <c r="AZ150">
        <f>Source!X43</f>
        <v>1131.4000000000001</v>
      </c>
      <c r="BA150">
        <f>Source!Y43</f>
        <v>594.86</v>
      </c>
      <c r="CD150">
        <v>2</v>
      </c>
    </row>
    <row r="151" spans="1:82" ht="42.75">
      <c r="A151" s="38" t="s">
        <v>72</v>
      </c>
      <c r="B151" s="40" t="s">
        <v>540</v>
      </c>
      <c r="C151" s="40" t="str">
        <f>Source!G45</f>
        <v>Ввод гибкий, наружный диаметр металлорукава: до 27 мм (Прим. Гермоввод)</v>
      </c>
      <c r="D151" s="41" t="str">
        <f>Source!H45</f>
        <v>ШТ</v>
      </c>
      <c r="E151" s="42">
        <f>Source!K45</f>
        <v>6</v>
      </c>
      <c r="F151" s="42"/>
      <c r="G151" s="42">
        <f>Source!I45</f>
        <v>6</v>
      </c>
      <c r="H151" s="44"/>
      <c r="I151" s="43"/>
      <c r="J151" s="44"/>
      <c r="K151" s="43"/>
      <c r="L151" s="44"/>
    </row>
    <row r="152" spans="1:82" ht="15">
      <c r="A152" s="39"/>
      <c r="B152" s="42">
        <v>1</v>
      </c>
      <c r="C152" s="39" t="s">
        <v>516</v>
      </c>
      <c r="D152" s="41" t="s">
        <v>334</v>
      </c>
      <c r="E152" s="46"/>
      <c r="F152" s="42"/>
      <c r="G152" s="46">
        <f>Source!U45</f>
        <v>4.92</v>
      </c>
      <c r="H152" s="42"/>
      <c r="I152" s="42"/>
      <c r="J152" s="42"/>
      <c r="K152" s="42"/>
      <c r="L152" s="47">
        <f>SUM(L153:L153)-SUMIF(CE153:CE153, 1, L153:L153)</f>
        <v>2261.77</v>
      </c>
    </row>
    <row r="153" spans="1:82" ht="14.25">
      <c r="A153" s="40"/>
      <c r="B153" s="40" t="s">
        <v>409</v>
      </c>
      <c r="C153" s="40" t="s">
        <v>410</v>
      </c>
      <c r="D153" s="41" t="s">
        <v>334</v>
      </c>
      <c r="E153" s="42">
        <v>0.82</v>
      </c>
      <c r="F153" s="42"/>
      <c r="G153" s="42">
        <f>SmtRes!CX72</f>
        <v>4.92</v>
      </c>
      <c r="H153" s="44"/>
      <c r="I153" s="43"/>
      <c r="J153" s="44">
        <f>SmtRes!CZ72</f>
        <v>459.71</v>
      </c>
      <c r="K153" s="43"/>
      <c r="L153" s="44">
        <f>SmtRes!DI72</f>
        <v>2261.77</v>
      </c>
    </row>
    <row r="154" spans="1:82" ht="15">
      <c r="A154" s="39"/>
      <c r="B154" s="42">
        <v>4</v>
      </c>
      <c r="C154" s="39" t="s">
        <v>517</v>
      </c>
      <c r="D154" s="41"/>
      <c r="E154" s="46"/>
      <c r="F154" s="42"/>
      <c r="G154" s="46"/>
      <c r="H154" s="42"/>
      <c r="I154" s="42"/>
      <c r="J154" s="42"/>
      <c r="K154" s="42"/>
      <c r="L154" s="47">
        <f>SUM(L155:L156)-SUMIF(CE155:CE156, 1, L155:L156)</f>
        <v>640.78</v>
      </c>
    </row>
    <row r="155" spans="1:82" ht="28.5">
      <c r="A155" s="40"/>
      <c r="B155" s="40" t="s">
        <v>437</v>
      </c>
      <c r="C155" s="40" t="s">
        <v>439</v>
      </c>
      <c r="D155" s="41" t="s">
        <v>41</v>
      </c>
      <c r="E155" s="42">
        <v>2.0000000000000002E-5</v>
      </c>
      <c r="F155" s="42"/>
      <c r="G155" s="42">
        <f>SmtRes!CX73</f>
        <v>1.2E-4</v>
      </c>
      <c r="H155" s="44">
        <f>SmtRes!CZ73</f>
        <v>127406</v>
      </c>
      <c r="I155" s="43">
        <f>SmtRes!AI73</f>
        <v>1.1299999999999999</v>
      </c>
      <c r="J155" s="44">
        <f>ROUND(H155*I155, 2)</f>
        <v>143968.78</v>
      </c>
      <c r="K155" s="43"/>
      <c r="L155" s="44">
        <f>SmtRes!DF73</f>
        <v>17.28</v>
      </c>
    </row>
    <row r="156" spans="1:82" ht="14.25">
      <c r="A156" s="40"/>
      <c r="B156" s="40" t="s">
        <v>446</v>
      </c>
      <c r="C156" s="48" t="s">
        <v>448</v>
      </c>
      <c r="D156" s="49" t="s">
        <v>449</v>
      </c>
      <c r="E156" s="50">
        <v>0.1</v>
      </c>
      <c r="F156" s="50"/>
      <c r="G156" s="50">
        <f>SmtRes!CX74</f>
        <v>0.6</v>
      </c>
      <c r="H156" s="51">
        <f>SmtRes!CZ74</f>
        <v>944.69</v>
      </c>
      <c r="I156" s="52">
        <f>SmtRes!AI74</f>
        <v>1.1000000000000001</v>
      </c>
      <c r="J156" s="51">
        <f>ROUND(H156*I156, 2)</f>
        <v>1039.1600000000001</v>
      </c>
      <c r="K156" s="52"/>
      <c r="L156" s="51">
        <f>SmtRes!DF74</f>
        <v>623.5</v>
      </c>
    </row>
    <row r="157" spans="1:82" ht="15">
      <c r="A157" s="40"/>
      <c r="B157" s="40"/>
      <c r="C157" s="54" t="s">
        <v>518</v>
      </c>
      <c r="D157" s="41"/>
      <c r="E157" s="42"/>
      <c r="F157" s="42"/>
      <c r="G157" s="42"/>
      <c r="H157" s="44"/>
      <c r="I157" s="43"/>
      <c r="J157" s="44"/>
      <c r="K157" s="43"/>
      <c r="L157" s="44">
        <f>L152+L154</f>
        <v>2902.55</v>
      </c>
    </row>
    <row r="158" spans="1:82" ht="57">
      <c r="A158" s="38" t="s">
        <v>541</v>
      </c>
      <c r="B158" s="40" t="str">
        <f>Source!F46</f>
        <v>421/пр_2020_п.75_пп.а</v>
      </c>
      <c r="C158" s="40" t="str">
        <f>Source!G46</f>
        <v>Сметная стоимость вспомогательных ненормируемых материальных ресурсов, не учтенная в сметной норме, 2%</v>
      </c>
      <c r="D158" s="41" t="str">
        <f>Source!H46</f>
        <v>%</v>
      </c>
      <c r="E158" s="42">
        <f>SmtRes!AT75</f>
        <v>2</v>
      </c>
      <c r="F158" s="42"/>
      <c r="G158" s="42">
        <f>Source!I46</f>
        <v>2</v>
      </c>
      <c r="H158" s="44"/>
      <c r="I158" s="43"/>
      <c r="J158" s="44"/>
      <c r="K158" s="43"/>
      <c r="L158" s="44">
        <f>Source!P46</f>
        <v>45.24</v>
      </c>
      <c r="AD158">
        <f>ROUND((Source!AT46/100)*((ROUND(0*Source!I46, 2)+ROUND(0*Source!I46, 2))), 2)</f>
        <v>0</v>
      </c>
      <c r="AE158">
        <f>ROUND((Source!AU46/100)*((ROUND(0*Source!I46, 2)+ROUND(0*Source!I46, 2))), 2)</f>
        <v>0</v>
      </c>
      <c r="AN158">
        <f>L158</f>
        <v>45.24</v>
      </c>
      <c r="AW158">
        <f>L158</f>
        <v>45.24</v>
      </c>
      <c r="AZ158">
        <f>Source!X46</f>
        <v>0</v>
      </c>
      <c r="BA158">
        <f>Source!Y46</f>
        <v>0</v>
      </c>
      <c r="CD158">
        <v>2</v>
      </c>
    </row>
    <row r="159" spans="1:82" ht="14.25">
      <c r="A159" s="40"/>
      <c r="B159" s="40"/>
      <c r="C159" s="40" t="s">
        <v>520</v>
      </c>
      <c r="D159" s="41"/>
      <c r="E159" s="42"/>
      <c r="F159" s="42"/>
      <c r="G159" s="42"/>
      <c r="H159" s="44"/>
      <c r="I159" s="43"/>
      <c r="J159" s="44"/>
      <c r="K159" s="43"/>
      <c r="L159" s="44">
        <f>SUM(AR151:AR162)+SUM(AS151:AS162)+SUM(AT151:AT162)+SUM(AU151:AU162)+SUM(AV151:AV162)</f>
        <v>2261.77</v>
      </c>
    </row>
    <row r="160" spans="1:82" ht="28.5">
      <c r="A160" s="40"/>
      <c r="B160" s="40" t="s">
        <v>49</v>
      </c>
      <c r="C160" s="40" t="s">
        <v>534</v>
      </c>
      <c r="D160" s="41" t="s">
        <v>28</v>
      </c>
      <c r="E160" s="42">
        <f>Source!BZ45</f>
        <v>97</v>
      </c>
      <c r="F160" s="42"/>
      <c r="G160" s="42">
        <f>Source!AT45</f>
        <v>97</v>
      </c>
      <c r="H160" s="44"/>
      <c r="I160" s="43"/>
      <c r="J160" s="44"/>
      <c r="K160" s="43"/>
      <c r="L160" s="44">
        <f>SUM(AZ151:AZ162)</f>
        <v>2193.92</v>
      </c>
    </row>
    <row r="161" spans="1:83" ht="28.5">
      <c r="A161" s="48"/>
      <c r="B161" s="48" t="s">
        <v>50</v>
      </c>
      <c r="C161" s="48" t="s">
        <v>535</v>
      </c>
      <c r="D161" s="49" t="s">
        <v>28</v>
      </c>
      <c r="E161" s="50">
        <f>Source!CA45</f>
        <v>51</v>
      </c>
      <c r="F161" s="50"/>
      <c r="G161" s="50">
        <f>Source!AU45</f>
        <v>51</v>
      </c>
      <c r="H161" s="51"/>
      <c r="I161" s="52"/>
      <c r="J161" s="51"/>
      <c r="K161" s="52"/>
      <c r="L161" s="51">
        <f>SUM(BA151:BA162)</f>
        <v>1153.5</v>
      </c>
    </row>
    <row r="162" spans="1:83" ht="15">
      <c r="C162" s="105" t="s">
        <v>523</v>
      </c>
      <c r="D162" s="105"/>
      <c r="E162" s="105"/>
      <c r="F162" s="105"/>
      <c r="G162" s="105"/>
      <c r="H162" s="105"/>
      <c r="I162" s="106">
        <f>IF(E151&lt;&gt;0,K162/E151, 0)</f>
        <v>1049.2016666666666</v>
      </c>
      <c r="J162" s="106"/>
      <c r="K162" s="106">
        <f>L152+L154+L160+L161+SUM(L158:L158)</f>
        <v>6295.21</v>
      </c>
      <c r="L162" s="106"/>
      <c r="AD162">
        <f>ROUND((Source!AT45/100)*((ROUND(SUMIF(SmtRes!AQ72:'SmtRes'!AQ75,"=1",SmtRes!AD72:'SmtRes'!AD75)*Source!I45, 2)+ROUND(SUMIF(SmtRes!AQ72:'SmtRes'!AQ75,"=1",SmtRes!AC72:'SmtRes'!AC75)*Source!I45, 2))), 2)</f>
        <v>2675.51</v>
      </c>
      <c r="AE162">
        <f>ROUND((Source!AU45/100)*((ROUND(SUMIF(SmtRes!AQ72:'SmtRes'!AQ75,"=1",SmtRes!AD72:'SmtRes'!AD75)*Source!I45, 2)+ROUND(SUMIF(SmtRes!AQ72:'SmtRes'!AQ75,"=1",SmtRes!AC72:'SmtRes'!AC75)*Source!I45, 2))), 2)</f>
        <v>1406.71</v>
      </c>
      <c r="AN162" s="53">
        <f>L152+L154+L160+L161</f>
        <v>6249.97</v>
      </c>
      <c r="AO162">
        <f>0</f>
        <v>0</v>
      </c>
      <c r="AQ162" t="s">
        <v>524</v>
      </c>
      <c r="AR162" s="53">
        <f>L152</f>
        <v>2261.77</v>
      </c>
      <c r="AT162">
        <f>0</f>
        <v>0</v>
      </c>
      <c r="AV162" t="s">
        <v>524</v>
      </c>
      <c r="AW162" s="53">
        <f>L154</f>
        <v>640.78</v>
      </c>
      <c r="AZ162">
        <f>Source!X45</f>
        <v>2193.92</v>
      </c>
      <c r="BA162">
        <f>Source!Y45</f>
        <v>1153.5</v>
      </c>
      <c r="CD162">
        <v>2</v>
      </c>
    </row>
    <row r="163" spans="1:83" ht="28.5">
      <c r="A163" s="38" t="s">
        <v>77</v>
      </c>
      <c r="B163" s="40" t="s">
        <v>542</v>
      </c>
      <c r="C163" s="40" t="str">
        <f>Source!G47</f>
        <v>Зажим наборный без кожуха</v>
      </c>
      <c r="D163" s="41" t="str">
        <f>Source!H47</f>
        <v>100 ШТ</v>
      </c>
      <c r="E163" s="42">
        <f>Source!K47</f>
        <v>0.22</v>
      </c>
      <c r="F163" s="42"/>
      <c r="G163" s="42">
        <f>Source!I47</f>
        <v>0.22</v>
      </c>
      <c r="H163" s="44"/>
      <c r="I163" s="43"/>
      <c r="J163" s="44"/>
      <c r="K163" s="43"/>
      <c r="L163" s="44"/>
    </row>
    <row r="164" spans="1:83">
      <c r="C164" s="56" t="str">
        <f>"Объем: "&amp;Source!I47&amp;"=(22)/"&amp;"100"</f>
        <v>Объем: 0,22=(22)/100</v>
      </c>
    </row>
    <row r="165" spans="1:83" ht="15">
      <c r="A165" s="39"/>
      <c r="B165" s="42">
        <v>1</v>
      </c>
      <c r="C165" s="39" t="s">
        <v>516</v>
      </c>
      <c r="D165" s="41" t="s">
        <v>334</v>
      </c>
      <c r="E165" s="46"/>
      <c r="F165" s="42"/>
      <c r="G165" s="46">
        <f>Source!U47</f>
        <v>9.0640000000000001</v>
      </c>
      <c r="H165" s="42"/>
      <c r="I165" s="42"/>
      <c r="J165" s="42"/>
      <c r="K165" s="42"/>
      <c r="L165" s="47">
        <f>SUM(L166:L166)-SUMIF(CE166:CE166, 1, L166:L166)</f>
        <v>4262.16</v>
      </c>
    </row>
    <row r="166" spans="1:83" ht="14.25">
      <c r="A166" s="40"/>
      <c r="B166" s="40" t="s">
        <v>383</v>
      </c>
      <c r="C166" s="40" t="s">
        <v>384</v>
      </c>
      <c r="D166" s="41" t="s">
        <v>334</v>
      </c>
      <c r="E166" s="42">
        <v>41.2</v>
      </c>
      <c r="F166" s="42"/>
      <c r="G166" s="42">
        <f>SmtRes!CX76</f>
        <v>9.0640000000000001</v>
      </c>
      <c r="H166" s="44"/>
      <c r="I166" s="43"/>
      <c r="J166" s="44">
        <f>SmtRes!CZ76</f>
        <v>470.23</v>
      </c>
      <c r="K166" s="43"/>
      <c r="L166" s="44">
        <f>SmtRes!DI76</f>
        <v>4262.16</v>
      </c>
    </row>
    <row r="167" spans="1:83" ht="15">
      <c r="A167" s="39"/>
      <c r="B167" s="42">
        <v>2</v>
      </c>
      <c r="C167" s="39" t="s">
        <v>526</v>
      </c>
      <c r="D167" s="41"/>
      <c r="E167" s="46"/>
      <c r="F167" s="42"/>
      <c r="G167" s="46"/>
      <c r="H167" s="42"/>
      <c r="I167" s="42"/>
      <c r="J167" s="42"/>
      <c r="K167" s="42"/>
      <c r="L167" s="47">
        <f>SUM(L168:L171)-SUMIF(CE168:CE171, 1, L168:L171)</f>
        <v>43.58</v>
      </c>
    </row>
    <row r="168" spans="1:83" ht="15" hidden="1">
      <c r="A168" s="39"/>
      <c r="B168" s="42"/>
      <c r="C168" s="39" t="s">
        <v>527</v>
      </c>
      <c r="D168" s="41" t="s">
        <v>334</v>
      </c>
      <c r="E168" s="46"/>
      <c r="F168" s="42"/>
      <c r="G168" s="46">
        <f>Source!V47</f>
        <v>0</v>
      </c>
      <c r="H168" s="42"/>
      <c r="I168" s="42"/>
      <c r="J168" s="42"/>
      <c r="K168" s="42"/>
      <c r="L168" s="47">
        <f>SUMIF(CE169:CE171, 1, L169:L171)</f>
        <v>0</v>
      </c>
      <c r="CE168">
        <v>1</v>
      </c>
    </row>
    <row r="169" spans="1:83" ht="28.5">
      <c r="A169" s="40"/>
      <c r="B169" s="40" t="s">
        <v>391</v>
      </c>
      <c r="C169" s="40" t="s">
        <v>393</v>
      </c>
      <c r="D169" s="41" t="s">
        <v>346</v>
      </c>
      <c r="E169" s="42">
        <v>0.1</v>
      </c>
      <c r="F169" s="42"/>
      <c r="G169" s="42">
        <f>SmtRes!CX78</f>
        <v>2.1999999999999999E-2</v>
      </c>
      <c r="H169" s="44"/>
      <c r="I169" s="43"/>
      <c r="J169" s="44">
        <f>SmtRes!CZ78</f>
        <v>1459.82</v>
      </c>
      <c r="K169" s="43"/>
      <c r="L169" s="44">
        <f>SmtRes!DG78</f>
        <v>32.119999999999997</v>
      </c>
    </row>
    <row r="170" spans="1:83" ht="28.5">
      <c r="A170" s="40"/>
      <c r="B170" s="40" t="s">
        <v>385</v>
      </c>
      <c r="C170" s="40" t="s">
        <v>387</v>
      </c>
      <c r="D170" s="41" t="s">
        <v>346</v>
      </c>
      <c r="E170" s="42">
        <v>0.1</v>
      </c>
      <c r="F170" s="42"/>
      <c r="G170" s="42">
        <f>SmtRes!CX79</f>
        <v>2.1999999999999999E-2</v>
      </c>
      <c r="H170" s="44"/>
      <c r="I170" s="43"/>
      <c r="J170" s="44">
        <f>SmtRes!CZ79</f>
        <v>477.92</v>
      </c>
      <c r="K170" s="43"/>
      <c r="L170" s="44">
        <f>SmtRes!DG79</f>
        <v>10.51</v>
      </c>
    </row>
    <row r="171" spans="1:83" ht="42.75">
      <c r="A171" s="40"/>
      <c r="B171" s="40" t="s">
        <v>394</v>
      </c>
      <c r="C171" s="40" t="s">
        <v>396</v>
      </c>
      <c r="D171" s="41" t="s">
        <v>346</v>
      </c>
      <c r="E171" s="42">
        <v>0.16</v>
      </c>
      <c r="F171" s="42"/>
      <c r="G171" s="42">
        <f>SmtRes!CX80</f>
        <v>3.5200000000000002E-2</v>
      </c>
      <c r="H171" s="44"/>
      <c r="I171" s="43"/>
      <c r="J171" s="44">
        <f>SmtRes!CZ80</f>
        <v>26.91</v>
      </c>
      <c r="K171" s="43"/>
      <c r="L171" s="44">
        <f>SmtRes!DG80</f>
        <v>0.95</v>
      </c>
    </row>
    <row r="172" spans="1:83" ht="15">
      <c r="A172" s="39"/>
      <c r="B172" s="42">
        <v>4</v>
      </c>
      <c r="C172" s="39" t="s">
        <v>517</v>
      </c>
      <c r="D172" s="41"/>
      <c r="E172" s="46"/>
      <c r="F172" s="42"/>
      <c r="G172" s="46"/>
      <c r="H172" s="42"/>
      <c r="I172" s="42"/>
      <c r="J172" s="42"/>
      <c r="K172" s="42"/>
      <c r="L172" s="47">
        <f>SUM(L173:L175)-SUMIF(CE173:CE175, 1, L173:L175)</f>
        <v>268.94</v>
      </c>
    </row>
    <row r="173" spans="1:83" ht="42.75">
      <c r="A173" s="40"/>
      <c r="B173" s="40" t="s">
        <v>440</v>
      </c>
      <c r="C173" s="40" t="s">
        <v>442</v>
      </c>
      <c r="D173" s="41" t="s">
        <v>41</v>
      </c>
      <c r="E173" s="42">
        <v>3.0000000000000001E-3</v>
      </c>
      <c r="F173" s="42"/>
      <c r="G173" s="42">
        <f>SmtRes!CX81</f>
        <v>6.6E-4</v>
      </c>
      <c r="H173" s="44">
        <f>SmtRes!CZ81</f>
        <v>70310.45</v>
      </c>
      <c r="I173" s="43">
        <f>SmtRes!AI81</f>
        <v>0.89</v>
      </c>
      <c r="J173" s="44">
        <f>ROUND(H173*I173, 2)</f>
        <v>62576.3</v>
      </c>
      <c r="K173" s="43"/>
      <c r="L173" s="44">
        <f>SmtRes!DF81</f>
        <v>41.3</v>
      </c>
    </row>
    <row r="174" spans="1:83" ht="28.5">
      <c r="A174" s="40"/>
      <c r="B174" s="40" t="s">
        <v>403</v>
      </c>
      <c r="C174" s="40" t="s">
        <v>405</v>
      </c>
      <c r="D174" s="41" t="s">
        <v>338</v>
      </c>
      <c r="E174" s="42">
        <v>0.8</v>
      </c>
      <c r="F174" s="42"/>
      <c r="G174" s="42">
        <f>SmtRes!CX82</f>
        <v>0.17599999999999999</v>
      </c>
      <c r="H174" s="44">
        <f>SmtRes!CZ82</f>
        <v>79.88</v>
      </c>
      <c r="I174" s="43">
        <f>SmtRes!AI82</f>
        <v>1.31</v>
      </c>
      <c r="J174" s="44">
        <f>ROUND(H174*I174, 2)</f>
        <v>104.64</v>
      </c>
      <c r="K174" s="43"/>
      <c r="L174" s="44">
        <f>SmtRes!DF82</f>
        <v>18.420000000000002</v>
      </c>
    </row>
    <row r="175" spans="1:83" ht="28.5">
      <c r="A175" s="40"/>
      <c r="B175" s="40" t="s">
        <v>189</v>
      </c>
      <c r="C175" s="48" t="s">
        <v>190</v>
      </c>
      <c r="D175" s="49" t="s">
        <v>45</v>
      </c>
      <c r="E175" s="50">
        <v>1.02</v>
      </c>
      <c r="F175" s="50"/>
      <c r="G175" s="50">
        <f>SmtRes!CX83</f>
        <v>0.22439999999999999</v>
      </c>
      <c r="H175" s="51">
        <f>SmtRes!CZ83</f>
        <v>896.51</v>
      </c>
      <c r="I175" s="52">
        <f>SmtRes!AI83</f>
        <v>1.04</v>
      </c>
      <c r="J175" s="51">
        <f>ROUND(H175*I175, 2)</f>
        <v>932.37</v>
      </c>
      <c r="K175" s="52"/>
      <c r="L175" s="51">
        <f>SmtRes!DF83</f>
        <v>209.22</v>
      </c>
    </row>
    <row r="176" spans="1:83" ht="15">
      <c r="A176" s="40"/>
      <c r="B176" s="40"/>
      <c r="C176" s="54" t="s">
        <v>518</v>
      </c>
      <c r="D176" s="41"/>
      <c r="E176" s="42"/>
      <c r="F176" s="42"/>
      <c r="G176" s="42"/>
      <c r="H176" s="44"/>
      <c r="I176" s="43"/>
      <c r="J176" s="44"/>
      <c r="K176" s="43"/>
      <c r="L176" s="44">
        <f>L165+L167+L168+L172</f>
        <v>4574.6799999999994</v>
      </c>
    </row>
    <row r="177" spans="1:82" ht="57">
      <c r="A177" s="38" t="s">
        <v>543</v>
      </c>
      <c r="B177" s="40" t="str">
        <f>Source!F48</f>
        <v>421/пр_2020_п.75_пп.а</v>
      </c>
      <c r="C177" s="40" t="str">
        <f>Source!G48</f>
        <v>Сметная стоимость вспомогательных ненормируемых материальных ресурсов, не учтенная в сметной норме, 2%</v>
      </c>
      <c r="D177" s="41" t="str">
        <f>Source!H48</f>
        <v>%</v>
      </c>
      <c r="E177" s="42">
        <f>SmtRes!AT84</f>
        <v>2</v>
      </c>
      <c r="F177" s="42"/>
      <c r="G177" s="42">
        <f>Source!I48</f>
        <v>2</v>
      </c>
      <c r="H177" s="44"/>
      <c r="I177" s="43"/>
      <c r="J177" s="44"/>
      <c r="K177" s="43"/>
      <c r="L177" s="44">
        <f>Source!P48</f>
        <v>85.24</v>
      </c>
      <c r="AD177">
        <f>ROUND((Source!AT48/100)*((ROUND(0*Source!I48, 2)+ROUND(0*Source!I48, 2))), 2)</f>
        <v>0</v>
      </c>
      <c r="AE177">
        <f>ROUND((Source!AU48/100)*((ROUND(0*Source!I48, 2)+ROUND(0*Source!I48, 2))), 2)</f>
        <v>0</v>
      </c>
      <c r="AN177">
        <f>L177</f>
        <v>85.24</v>
      </c>
      <c r="AW177">
        <f>L177</f>
        <v>85.24</v>
      </c>
      <c r="AZ177">
        <f>Source!X48</f>
        <v>0</v>
      </c>
      <c r="BA177">
        <f>Source!Y48</f>
        <v>0</v>
      </c>
      <c r="CD177">
        <v>2</v>
      </c>
    </row>
    <row r="178" spans="1:82" ht="14.25">
      <c r="A178" s="40"/>
      <c r="B178" s="40"/>
      <c r="C178" s="40" t="s">
        <v>520</v>
      </c>
      <c r="D178" s="41"/>
      <c r="E178" s="42"/>
      <c r="F178" s="42"/>
      <c r="G178" s="42"/>
      <c r="H178" s="44"/>
      <c r="I178" s="43"/>
      <c r="J178" s="44"/>
      <c r="K178" s="43"/>
      <c r="L178" s="44">
        <f>SUM(AR163:AR181)+SUM(AS163:AS181)+SUM(AT163:AT181)+SUM(AU163:AU181)+SUM(AV163:AV181)</f>
        <v>4262.16</v>
      </c>
    </row>
    <row r="179" spans="1:82" ht="28.5">
      <c r="A179" s="40"/>
      <c r="B179" s="40" t="s">
        <v>49</v>
      </c>
      <c r="C179" s="40" t="s">
        <v>534</v>
      </c>
      <c r="D179" s="41" t="s">
        <v>28</v>
      </c>
      <c r="E179" s="42">
        <f>Source!BZ47</f>
        <v>97</v>
      </c>
      <c r="F179" s="42"/>
      <c r="G179" s="42">
        <f>Source!AT47</f>
        <v>97</v>
      </c>
      <c r="H179" s="44"/>
      <c r="I179" s="43"/>
      <c r="J179" s="44"/>
      <c r="K179" s="43"/>
      <c r="L179" s="44">
        <f>SUM(AZ163:AZ181)</f>
        <v>4157.82</v>
      </c>
    </row>
    <row r="180" spans="1:82" ht="28.5">
      <c r="A180" s="48"/>
      <c r="B180" s="48" t="s">
        <v>50</v>
      </c>
      <c r="C180" s="48" t="s">
        <v>535</v>
      </c>
      <c r="D180" s="49" t="s">
        <v>28</v>
      </c>
      <c r="E180" s="50">
        <f>Source!CA47</f>
        <v>51</v>
      </c>
      <c r="F180" s="50"/>
      <c r="G180" s="50">
        <f>Source!AU47</f>
        <v>51</v>
      </c>
      <c r="H180" s="51"/>
      <c r="I180" s="52"/>
      <c r="J180" s="51"/>
      <c r="K180" s="52"/>
      <c r="L180" s="51">
        <f>SUM(BA163:BA181)</f>
        <v>2186.0700000000002</v>
      </c>
    </row>
    <row r="181" spans="1:82" ht="15">
      <c r="C181" s="105" t="s">
        <v>523</v>
      </c>
      <c r="D181" s="105"/>
      <c r="E181" s="105"/>
      <c r="F181" s="105"/>
      <c r="G181" s="105"/>
      <c r="H181" s="105"/>
      <c r="I181" s="106">
        <f>IF(E163&lt;&gt;0,K181/E163, 0)</f>
        <v>50017.318181818177</v>
      </c>
      <c r="J181" s="106"/>
      <c r="K181" s="106">
        <f>L165+L167+L172+L179+L180+L168+SUM(L177:L177)</f>
        <v>11003.81</v>
      </c>
      <c r="L181" s="106"/>
      <c r="AD181">
        <f>ROUND((Source!AT47/100)*((ROUND(SUMIF(SmtRes!AQ76:'SmtRes'!AQ84,"=1",SmtRes!AD76:'SmtRes'!AD84)*Source!I47, 2)+ROUND(SUMIF(SmtRes!AQ76:'SmtRes'!AQ84,"=1",SmtRes!AC76:'SmtRes'!AC84)*Source!I47, 2))), 2)</f>
        <v>335.49</v>
      </c>
      <c r="AE181">
        <f>ROUND((Source!AU47/100)*((ROUND(SUMIF(SmtRes!AQ76:'SmtRes'!AQ84,"=1",SmtRes!AD76:'SmtRes'!AD84)*Source!I47, 2)+ROUND(SUMIF(SmtRes!AQ76:'SmtRes'!AQ84,"=1",SmtRes!AC76:'SmtRes'!AC84)*Source!I47, 2))), 2)</f>
        <v>176.39</v>
      </c>
      <c r="AN181" s="53">
        <f>L165+L167+L172+L179+L180+L168</f>
        <v>10918.57</v>
      </c>
      <c r="AO181" s="53">
        <f>L167</f>
        <v>43.58</v>
      </c>
      <c r="AQ181" t="s">
        <v>524</v>
      </c>
      <c r="AR181" s="53">
        <f>L165</f>
        <v>4262.16</v>
      </c>
      <c r="AT181" s="53">
        <f>L168</f>
        <v>0</v>
      </c>
      <c r="AV181" t="s">
        <v>524</v>
      </c>
      <c r="AW181" s="53">
        <f>L172</f>
        <v>268.94</v>
      </c>
      <c r="AZ181">
        <f>Source!X47</f>
        <v>4157.82</v>
      </c>
      <c r="BA181">
        <f>Source!Y47</f>
        <v>2186.0700000000002</v>
      </c>
      <c r="CD181">
        <v>2</v>
      </c>
    </row>
    <row r="183" spans="1:82" ht="15">
      <c r="A183" s="58"/>
      <c r="B183" s="59"/>
      <c r="C183" s="108" t="s">
        <v>544</v>
      </c>
      <c r="D183" s="108"/>
      <c r="E183" s="108"/>
      <c r="F183" s="108"/>
      <c r="G183" s="108"/>
      <c r="H183" s="108"/>
      <c r="I183" s="47"/>
      <c r="J183" s="58"/>
      <c r="K183" s="60"/>
      <c r="L183" s="47">
        <f>L185+L186+L192+L196</f>
        <v>17385.400000000001</v>
      </c>
    </row>
    <row r="184" spans="1:82" ht="14.25">
      <c r="A184" s="55"/>
      <c r="B184" s="57"/>
      <c r="C184" s="109" t="s">
        <v>545</v>
      </c>
      <c r="D184" s="110"/>
      <c r="E184" s="110"/>
      <c r="F184" s="110"/>
      <c r="G184" s="110"/>
      <c r="H184" s="110"/>
      <c r="I184" s="44"/>
      <c r="J184" s="55"/>
      <c r="K184" s="42"/>
      <c r="L184" s="44"/>
    </row>
    <row r="185" spans="1:82" ht="14.25">
      <c r="A185" s="55"/>
      <c r="B185" s="57"/>
      <c r="C185" s="110" t="s">
        <v>546</v>
      </c>
      <c r="D185" s="110"/>
      <c r="E185" s="110"/>
      <c r="F185" s="110"/>
      <c r="G185" s="110"/>
      <c r="H185" s="110"/>
      <c r="I185" s="44"/>
      <c r="J185" s="55"/>
      <c r="K185" s="42"/>
      <c r="L185" s="44">
        <f>SUM(AR53:AR181)</f>
        <v>14369.3</v>
      </c>
    </row>
    <row r="186" spans="1:82" ht="14.25" hidden="1">
      <c r="A186" s="55"/>
      <c r="B186" s="57"/>
      <c r="C186" s="110" t="s">
        <v>547</v>
      </c>
      <c r="D186" s="110"/>
      <c r="E186" s="110"/>
      <c r="F186" s="110"/>
      <c r="G186" s="110"/>
      <c r="H186" s="110"/>
      <c r="I186" s="44"/>
      <c r="J186" s="55"/>
      <c r="K186" s="42"/>
      <c r="L186" s="44">
        <f>L188+L191+L190</f>
        <v>777.28000000000009</v>
      </c>
    </row>
    <row r="187" spans="1:82" ht="14.25" hidden="1">
      <c r="A187" s="55"/>
      <c r="B187" s="57"/>
      <c r="C187" s="109" t="s">
        <v>548</v>
      </c>
      <c r="D187" s="110"/>
      <c r="E187" s="110"/>
      <c r="F187" s="110"/>
      <c r="G187" s="110"/>
      <c r="H187" s="110"/>
      <c r="I187" s="44"/>
      <c r="J187" s="55"/>
      <c r="K187" s="42"/>
      <c r="L187" s="44"/>
    </row>
    <row r="188" spans="1:82" ht="14.25">
      <c r="A188" s="55"/>
      <c r="B188" s="57"/>
      <c r="C188" s="110" t="s">
        <v>547</v>
      </c>
      <c r="D188" s="110"/>
      <c r="E188" s="110"/>
      <c r="F188" s="110"/>
      <c r="G188" s="110"/>
      <c r="H188" s="110"/>
      <c r="I188" s="44"/>
      <c r="J188" s="55"/>
      <c r="K188" s="42"/>
      <c r="L188" s="44">
        <f>SUM(AO53:AO181)</f>
        <v>777.28000000000009</v>
      </c>
    </row>
    <row r="189" spans="1:82" ht="14.25" hidden="1">
      <c r="A189" s="55"/>
      <c r="B189" s="57"/>
      <c r="C189" s="109" t="s">
        <v>549</v>
      </c>
      <c r="D189" s="110"/>
      <c r="E189" s="110"/>
      <c r="F189" s="110"/>
      <c r="G189" s="110"/>
      <c r="H189" s="110"/>
      <c r="I189" s="44"/>
      <c r="J189" s="55"/>
      <c r="K189" s="42"/>
      <c r="L189" s="44"/>
    </row>
    <row r="190" spans="1:82" ht="14.25" hidden="1">
      <c r="A190" s="55"/>
      <c r="B190" s="57"/>
      <c r="C190" s="110" t="s">
        <v>569</v>
      </c>
      <c r="D190" s="110"/>
      <c r="E190" s="110"/>
      <c r="F190" s="110"/>
      <c r="G190" s="110"/>
      <c r="H190" s="110"/>
      <c r="I190" s="44"/>
      <c r="J190" s="55"/>
      <c r="K190" s="42"/>
      <c r="L190" s="44">
        <f>SUM(AT53:AT181)</f>
        <v>0</v>
      </c>
    </row>
    <row r="191" spans="1:82" ht="14.25" hidden="1">
      <c r="A191" s="55"/>
      <c r="B191" s="57"/>
      <c r="C191" s="110" t="s">
        <v>550</v>
      </c>
      <c r="D191" s="110"/>
      <c r="E191" s="110"/>
      <c r="F191" s="110"/>
      <c r="G191" s="110"/>
      <c r="H191" s="110"/>
      <c r="I191" s="44"/>
      <c r="J191" s="55"/>
      <c r="K191" s="42"/>
      <c r="L191" s="44">
        <f>SUM(AV53:AV181)</f>
        <v>0</v>
      </c>
    </row>
    <row r="192" spans="1:82" ht="14.25">
      <c r="A192" s="55"/>
      <c r="B192" s="57"/>
      <c r="C192" s="110" t="s">
        <v>551</v>
      </c>
      <c r="D192" s="110"/>
      <c r="E192" s="110"/>
      <c r="F192" s="110"/>
      <c r="G192" s="110"/>
      <c r="H192" s="110"/>
      <c r="I192" s="44"/>
      <c r="J192" s="55"/>
      <c r="K192" s="42"/>
      <c r="L192" s="44">
        <f>L194+L195</f>
        <v>2238.8199999999997</v>
      </c>
    </row>
    <row r="193" spans="1:12" ht="14.25">
      <c r="A193" s="55"/>
      <c r="B193" s="57"/>
      <c r="C193" s="109" t="s">
        <v>548</v>
      </c>
      <c r="D193" s="110"/>
      <c r="E193" s="110"/>
      <c r="F193" s="110"/>
      <c r="G193" s="110"/>
      <c r="H193" s="110"/>
      <c r="I193" s="44"/>
      <c r="J193" s="55"/>
      <c r="K193" s="42"/>
      <c r="L193" s="44"/>
    </row>
    <row r="194" spans="1:12" ht="14.25">
      <c r="A194" s="55"/>
      <c r="B194" s="57"/>
      <c r="C194" s="110" t="s">
        <v>552</v>
      </c>
      <c r="D194" s="110"/>
      <c r="E194" s="110"/>
      <c r="F194" s="110"/>
      <c r="G194" s="110"/>
      <c r="H194" s="110"/>
      <c r="I194" s="44"/>
      <c r="J194" s="55"/>
      <c r="K194" s="42"/>
      <c r="L194" s="44">
        <f>SUM(AW53:AW181)-SUM(BK53:BK181)</f>
        <v>2238.8199999999997</v>
      </c>
    </row>
    <row r="195" spans="1:12" ht="14.25" hidden="1">
      <c r="A195" s="55"/>
      <c r="B195" s="57"/>
      <c r="C195" s="110" t="s">
        <v>553</v>
      </c>
      <c r="D195" s="110"/>
      <c r="E195" s="110"/>
      <c r="F195" s="110"/>
      <c r="G195" s="110"/>
      <c r="H195" s="110"/>
      <c r="I195" s="44"/>
      <c r="J195" s="55"/>
      <c r="K195" s="42"/>
      <c r="L195" s="44">
        <f>SUM(BC53:BC181)</f>
        <v>0</v>
      </c>
    </row>
    <row r="196" spans="1:12" ht="14.25" hidden="1">
      <c r="A196" s="55"/>
      <c r="B196" s="57"/>
      <c r="C196" s="110" t="s">
        <v>554</v>
      </c>
      <c r="D196" s="110"/>
      <c r="E196" s="110"/>
      <c r="F196" s="110"/>
      <c r="G196" s="110"/>
      <c r="H196" s="110"/>
      <c r="I196" s="44"/>
      <c r="J196" s="55"/>
      <c r="K196" s="42"/>
      <c r="L196" s="44">
        <f>SUM(BB53:BB181)</f>
        <v>0</v>
      </c>
    </row>
    <row r="197" spans="1:12" ht="14.25">
      <c r="A197" s="55"/>
      <c r="B197" s="57"/>
      <c r="C197" s="110" t="s">
        <v>555</v>
      </c>
      <c r="D197" s="110"/>
      <c r="E197" s="110"/>
      <c r="F197" s="110"/>
      <c r="G197" s="110"/>
      <c r="H197" s="110"/>
      <c r="I197" s="44"/>
      <c r="J197" s="55"/>
      <c r="K197" s="42"/>
      <c r="L197" s="44">
        <f>SUM(AR53:AR181)+SUM(AT53:AT181)+SUM(AV53:AV181)</f>
        <v>14369.3</v>
      </c>
    </row>
    <row r="198" spans="1:12" ht="14.25">
      <c r="A198" s="55"/>
      <c r="B198" s="57"/>
      <c r="C198" s="110" t="s">
        <v>556</v>
      </c>
      <c r="D198" s="110"/>
      <c r="E198" s="110"/>
      <c r="F198" s="110"/>
      <c r="G198" s="110"/>
      <c r="H198" s="110"/>
      <c r="I198" s="44"/>
      <c r="J198" s="55"/>
      <c r="K198" s="42"/>
      <c r="L198" s="44">
        <f>SUM(AZ53:AZ181)</f>
        <v>13789.15</v>
      </c>
    </row>
    <row r="199" spans="1:12" ht="14.25">
      <c r="A199" s="55"/>
      <c r="B199" s="57"/>
      <c r="C199" s="110" t="s">
        <v>557</v>
      </c>
      <c r="D199" s="110"/>
      <c r="E199" s="110"/>
      <c r="F199" s="110"/>
      <c r="G199" s="110"/>
      <c r="H199" s="110"/>
      <c r="I199" s="44"/>
      <c r="J199" s="55"/>
      <c r="K199" s="42"/>
      <c r="L199" s="44">
        <f>SUM(BA53:BA181)</f>
        <v>7170.82</v>
      </c>
    </row>
    <row r="200" spans="1:12" ht="14.25" hidden="1">
      <c r="A200" s="55"/>
      <c r="B200" s="57"/>
      <c r="C200" s="110" t="s">
        <v>558</v>
      </c>
      <c r="D200" s="110"/>
      <c r="E200" s="110"/>
      <c r="F200" s="110"/>
      <c r="G200" s="110"/>
      <c r="H200" s="110"/>
      <c r="I200" s="44"/>
      <c r="J200" s="55"/>
      <c r="K200" s="42"/>
      <c r="L200" s="44">
        <f>L202+L203</f>
        <v>0</v>
      </c>
    </row>
    <row r="201" spans="1:12" ht="14.25" hidden="1">
      <c r="A201" s="55"/>
      <c r="B201" s="57"/>
      <c r="C201" s="109" t="s">
        <v>545</v>
      </c>
      <c r="D201" s="110"/>
      <c r="E201" s="110"/>
      <c r="F201" s="110"/>
      <c r="G201" s="110"/>
      <c r="H201" s="110"/>
      <c r="I201" s="44"/>
      <c r="J201" s="55"/>
      <c r="K201" s="42"/>
      <c r="L201" s="44"/>
    </row>
    <row r="202" spans="1:12" ht="14.25" hidden="1">
      <c r="A202" s="55"/>
      <c r="B202" s="57"/>
      <c r="C202" s="110" t="s">
        <v>559</v>
      </c>
      <c r="D202" s="110"/>
      <c r="E202" s="110"/>
      <c r="F202" s="110"/>
      <c r="G202" s="110"/>
      <c r="H202" s="110"/>
      <c r="I202" s="44"/>
      <c r="J202" s="55"/>
      <c r="K202" s="42"/>
      <c r="L202" s="44">
        <f>SUM(BK53:BK181)</f>
        <v>0</v>
      </c>
    </row>
    <row r="203" spans="1:12" ht="14.25" hidden="1">
      <c r="A203" s="55"/>
      <c r="B203" s="57"/>
      <c r="C203" s="110" t="s">
        <v>560</v>
      </c>
      <c r="D203" s="110"/>
      <c r="E203" s="110"/>
      <c r="F203" s="110"/>
      <c r="G203" s="110"/>
      <c r="H203" s="110"/>
      <c r="I203" s="44"/>
      <c r="J203" s="55"/>
      <c r="K203" s="42"/>
      <c r="L203" s="44">
        <f>SUM(BD53:BD181)</f>
        <v>0</v>
      </c>
    </row>
    <row r="204" spans="1:12" ht="14.25" hidden="1">
      <c r="A204" s="55"/>
      <c r="B204" s="57"/>
      <c r="C204" s="110" t="s">
        <v>561</v>
      </c>
      <c r="D204" s="110"/>
      <c r="E204" s="110"/>
      <c r="F204" s="110"/>
      <c r="G204" s="110"/>
      <c r="H204" s="110"/>
      <c r="I204" s="44"/>
      <c r="J204" s="55"/>
      <c r="K204" s="42"/>
      <c r="L204" s="44"/>
    </row>
    <row r="205" spans="1:12" ht="14.25" hidden="1">
      <c r="A205" s="55"/>
      <c r="B205" s="57"/>
      <c r="C205" s="110" t="s">
        <v>562</v>
      </c>
      <c r="D205" s="110"/>
      <c r="E205" s="110"/>
      <c r="F205" s="110"/>
      <c r="G205" s="110"/>
      <c r="H205" s="110"/>
      <c r="I205" s="44"/>
      <c r="J205" s="55"/>
      <c r="K205" s="42"/>
      <c r="L205" s="44">
        <f>SUM(BO53:BO181)</f>
        <v>0</v>
      </c>
    </row>
    <row r="206" spans="1:12" ht="15">
      <c r="A206" s="58"/>
      <c r="B206" s="59"/>
      <c r="C206" s="108" t="s">
        <v>563</v>
      </c>
      <c r="D206" s="108"/>
      <c r="E206" s="108"/>
      <c r="F206" s="108"/>
      <c r="G206" s="108"/>
      <c r="H206" s="108"/>
      <c r="I206" s="47"/>
      <c r="J206" s="58"/>
      <c r="K206" s="60"/>
      <c r="L206" s="47">
        <f>L183+L198+L199+L200+L204+L205</f>
        <v>38345.370000000003</v>
      </c>
    </row>
    <row r="207" spans="1:12" ht="14.25">
      <c r="A207" s="55"/>
      <c r="B207" s="57"/>
      <c r="C207" s="109" t="s">
        <v>564</v>
      </c>
      <c r="D207" s="110"/>
      <c r="E207" s="110"/>
      <c r="F207" s="110"/>
      <c r="G207" s="110"/>
      <c r="H207" s="110"/>
      <c r="I207" s="44"/>
      <c r="J207" s="55"/>
      <c r="K207" s="42"/>
      <c r="L207" s="44"/>
    </row>
    <row r="208" spans="1:12" ht="14.25" hidden="1">
      <c r="A208" s="55"/>
      <c r="B208" s="57"/>
      <c r="C208" s="110" t="s">
        <v>565</v>
      </c>
      <c r="D208" s="110"/>
      <c r="E208" s="110"/>
      <c r="F208" s="110"/>
      <c r="G208" s="110"/>
      <c r="H208" s="110"/>
      <c r="I208" s="44"/>
      <c r="J208" s="55"/>
      <c r="K208" s="42"/>
      <c r="L208" s="44">
        <f>SUM(AX53:AX181)</f>
        <v>0</v>
      </c>
    </row>
    <row r="209" spans="1:82" ht="14.25" hidden="1">
      <c r="A209" s="55"/>
      <c r="B209" s="57"/>
      <c r="C209" s="110" t="s">
        <v>566</v>
      </c>
      <c r="D209" s="110"/>
      <c r="E209" s="110"/>
      <c r="F209" s="110"/>
      <c r="G209" s="110"/>
      <c r="H209" s="110"/>
      <c r="I209" s="44"/>
      <c r="J209" s="55"/>
      <c r="K209" s="42"/>
      <c r="L209" s="44">
        <f>SUM(AY53:AY181)</f>
        <v>0</v>
      </c>
    </row>
    <row r="210" spans="1:82" ht="14.25">
      <c r="A210" s="55"/>
      <c r="B210" s="57"/>
      <c r="C210" s="110" t="s">
        <v>567</v>
      </c>
      <c r="D210" s="110"/>
      <c r="E210" s="110"/>
      <c r="F210" s="111"/>
      <c r="G210" s="46">
        <f>Source!F72</f>
        <v>29.317599999999999</v>
      </c>
      <c r="H210" s="55"/>
      <c r="I210" s="55"/>
      <c r="J210" s="55"/>
      <c r="K210" s="55"/>
      <c r="L210" s="55"/>
    </row>
    <row r="211" spans="1:82" ht="14.25" hidden="1" customHeight="1">
      <c r="A211" s="55"/>
      <c r="B211" s="57"/>
      <c r="C211" s="110" t="s">
        <v>568</v>
      </c>
      <c r="D211" s="110"/>
      <c r="E211" s="110"/>
      <c r="F211" s="111"/>
      <c r="G211" s="46">
        <f>Source!F73</f>
        <v>0</v>
      </c>
      <c r="H211" s="55"/>
      <c r="I211" s="55"/>
      <c r="J211" s="55"/>
      <c r="K211" s="55"/>
      <c r="L211" s="55"/>
    </row>
    <row r="214" spans="1:82" ht="16.5">
      <c r="A214" s="107" t="s">
        <v>570</v>
      </c>
      <c r="B214" s="107"/>
      <c r="C214" s="107"/>
      <c r="D214" s="107"/>
      <c r="E214" s="107"/>
      <c r="F214" s="107"/>
      <c r="G214" s="107"/>
      <c r="H214" s="107"/>
      <c r="I214" s="107"/>
      <c r="J214" s="107"/>
      <c r="K214" s="107"/>
      <c r="L214" s="107"/>
    </row>
    <row r="215" spans="1:82" ht="71.25">
      <c r="A215" s="62" t="s">
        <v>137</v>
      </c>
      <c r="B215" s="63" t="s">
        <v>621</v>
      </c>
      <c r="C215" s="63" t="s">
        <v>571</v>
      </c>
      <c r="D215" s="64" t="str">
        <f>Source!H84</f>
        <v>компл.</v>
      </c>
      <c r="E215" s="65">
        <f>Source!K84</f>
        <v>1</v>
      </c>
      <c r="F215" s="65"/>
      <c r="G215" s="65">
        <f>Source!I84</f>
        <v>1</v>
      </c>
      <c r="H215" s="66"/>
      <c r="I215" s="67"/>
      <c r="J215" s="66">
        <f>Source!AL84</f>
        <v>933673.12</v>
      </c>
      <c r="K215" s="67"/>
      <c r="L215" s="66">
        <f>Source!HH84</f>
        <v>933673.12</v>
      </c>
    </row>
    <row r="216" spans="1:82" ht="15">
      <c r="A216" s="61"/>
      <c r="B216" s="61"/>
      <c r="C216" s="112" t="s">
        <v>523</v>
      </c>
      <c r="D216" s="112"/>
      <c r="E216" s="112"/>
      <c r="F216" s="112"/>
      <c r="G216" s="112"/>
      <c r="H216" s="112"/>
      <c r="I216" s="113">
        <f>IF(E215&lt;&gt;0,K216/E215, 0)</f>
        <v>933673.12</v>
      </c>
      <c r="J216" s="113"/>
      <c r="K216" s="113">
        <f>L215</f>
        <v>933673.12</v>
      </c>
      <c r="L216" s="113"/>
      <c r="AD216">
        <f>ROUND((Source!AT84/100)*((ROUND(ROUND(Source!AO84,2)*Source!I84, 2)+ROUND(ROUND(Source!AN84,2)*Source!I84, 2))), 2)</f>
        <v>0</v>
      </c>
      <c r="AE216">
        <f>ROUND((Source!AU84/100)*((ROUND(ROUND(Source!AO84,2)*Source!I84, 2)+ROUND(ROUND(Source!AN84,2)*Source!I84, 2))), 2)</f>
        <v>0</v>
      </c>
      <c r="AN216" s="53">
        <f>L215</f>
        <v>933673.12</v>
      </c>
      <c r="AO216">
        <f>0</f>
        <v>0</v>
      </c>
      <c r="AQ216" t="s">
        <v>524</v>
      </c>
      <c r="AR216">
        <f>0</f>
        <v>0</v>
      </c>
      <c r="AT216">
        <f>0</f>
        <v>0</v>
      </c>
      <c r="AV216" t="s">
        <v>524</v>
      </c>
      <c r="AW216" s="53">
        <f>L215</f>
        <v>933673.12</v>
      </c>
      <c r="AY216" s="53">
        <f>L215</f>
        <v>933673.12</v>
      </c>
      <c r="AZ216">
        <f>Source!X84</f>
        <v>0</v>
      </c>
      <c r="BA216">
        <f>Source!Y84</f>
        <v>0</v>
      </c>
      <c r="BK216" s="53">
        <f>L215</f>
        <v>933673.12</v>
      </c>
      <c r="CD216">
        <v>3</v>
      </c>
    </row>
    <row r="218" spans="1:82" ht="15" hidden="1">
      <c r="A218" s="58"/>
      <c r="B218" s="59"/>
      <c r="C218" s="108" t="s">
        <v>544</v>
      </c>
      <c r="D218" s="108"/>
      <c r="E218" s="108"/>
      <c r="F218" s="108"/>
      <c r="G218" s="108"/>
      <c r="H218" s="108"/>
      <c r="I218" s="47"/>
      <c r="J218" s="58"/>
      <c r="K218" s="60"/>
      <c r="L218" s="47">
        <f>L220+L221+L227+L231</f>
        <v>0</v>
      </c>
    </row>
    <row r="219" spans="1:82" ht="14.25" hidden="1">
      <c r="A219" s="55"/>
      <c r="B219" s="57"/>
      <c r="C219" s="109" t="s">
        <v>545</v>
      </c>
      <c r="D219" s="110"/>
      <c r="E219" s="110"/>
      <c r="F219" s="110"/>
      <c r="G219" s="110"/>
      <c r="H219" s="110"/>
      <c r="I219" s="44"/>
      <c r="J219" s="55"/>
      <c r="K219" s="42"/>
      <c r="L219" s="44"/>
    </row>
    <row r="220" spans="1:82" ht="14.25" hidden="1">
      <c r="A220" s="55"/>
      <c r="B220" s="57"/>
      <c r="C220" s="110" t="s">
        <v>546</v>
      </c>
      <c r="D220" s="110"/>
      <c r="E220" s="110"/>
      <c r="F220" s="110"/>
      <c r="G220" s="110"/>
      <c r="H220" s="110"/>
      <c r="I220" s="44"/>
      <c r="J220" s="55"/>
      <c r="K220" s="42"/>
      <c r="L220" s="44">
        <f>SUM(AR214:AR216)</f>
        <v>0</v>
      </c>
    </row>
    <row r="221" spans="1:82" ht="14.25" hidden="1">
      <c r="A221" s="55"/>
      <c r="B221" s="57"/>
      <c r="C221" s="110" t="s">
        <v>547</v>
      </c>
      <c r="D221" s="110"/>
      <c r="E221" s="110"/>
      <c r="F221" s="110"/>
      <c r="G221" s="110"/>
      <c r="H221" s="110"/>
      <c r="I221" s="44"/>
      <c r="J221" s="55"/>
      <c r="K221" s="42"/>
      <c r="L221" s="44">
        <f>L223+L226+L225</f>
        <v>0</v>
      </c>
    </row>
    <row r="222" spans="1:82" ht="14.25" hidden="1">
      <c r="A222" s="55"/>
      <c r="B222" s="57"/>
      <c r="C222" s="109" t="s">
        <v>548</v>
      </c>
      <c r="D222" s="110"/>
      <c r="E222" s="110"/>
      <c r="F222" s="110"/>
      <c r="G222" s="110"/>
      <c r="H222" s="110"/>
      <c r="I222" s="44"/>
      <c r="J222" s="55"/>
      <c r="K222" s="42"/>
      <c r="L222" s="44"/>
    </row>
    <row r="223" spans="1:82" ht="14.25" hidden="1">
      <c r="A223" s="55"/>
      <c r="B223" s="57"/>
      <c r="C223" s="110" t="s">
        <v>547</v>
      </c>
      <c r="D223" s="110"/>
      <c r="E223" s="110"/>
      <c r="F223" s="110"/>
      <c r="G223" s="110"/>
      <c r="H223" s="110"/>
      <c r="I223" s="44"/>
      <c r="J223" s="55"/>
      <c r="K223" s="42"/>
      <c r="L223" s="44">
        <f>SUM(AO214:AO216)</f>
        <v>0</v>
      </c>
    </row>
    <row r="224" spans="1:82" ht="14.25" hidden="1">
      <c r="A224" s="55"/>
      <c r="B224" s="57"/>
      <c r="C224" s="109" t="s">
        <v>549</v>
      </c>
      <c r="D224" s="110"/>
      <c r="E224" s="110"/>
      <c r="F224" s="110"/>
      <c r="G224" s="110"/>
      <c r="H224" s="110"/>
      <c r="I224" s="44"/>
      <c r="J224" s="55"/>
      <c r="K224" s="42"/>
      <c r="L224" s="44"/>
    </row>
    <row r="225" spans="1:12" ht="14.25" hidden="1">
      <c r="A225" s="55"/>
      <c r="B225" s="57"/>
      <c r="C225" s="110" t="s">
        <v>569</v>
      </c>
      <c r="D225" s="110"/>
      <c r="E225" s="110"/>
      <c r="F225" s="110"/>
      <c r="G225" s="110"/>
      <c r="H225" s="110"/>
      <c r="I225" s="44"/>
      <c r="J225" s="55"/>
      <c r="K225" s="42"/>
      <c r="L225" s="44">
        <f>SUM(AT214:AT216)</f>
        <v>0</v>
      </c>
    </row>
    <row r="226" spans="1:12" ht="14.25" hidden="1">
      <c r="A226" s="55"/>
      <c r="B226" s="57"/>
      <c r="C226" s="110" t="s">
        <v>550</v>
      </c>
      <c r="D226" s="110"/>
      <c r="E226" s="110"/>
      <c r="F226" s="110"/>
      <c r="G226" s="110"/>
      <c r="H226" s="110"/>
      <c r="I226" s="44"/>
      <c r="J226" s="55"/>
      <c r="K226" s="42"/>
      <c r="L226" s="44">
        <f>SUM(AV214:AV216)</f>
        <v>0</v>
      </c>
    </row>
    <row r="227" spans="1:12" ht="14.25" hidden="1">
      <c r="A227" s="55"/>
      <c r="B227" s="57"/>
      <c r="C227" s="110" t="s">
        <v>551</v>
      </c>
      <c r="D227" s="110"/>
      <c r="E227" s="110"/>
      <c r="F227" s="110"/>
      <c r="G227" s="110"/>
      <c r="H227" s="110"/>
      <c r="I227" s="44"/>
      <c r="J227" s="55"/>
      <c r="K227" s="42"/>
      <c r="L227" s="44">
        <f>L229+L230</f>
        <v>0</v>
      </c>
    </row>
    <row r="228" spans="1:12" ht="14.25" hidden="1">
      <c r="A228" s="55"/>
      <c r="B228" s="57"/>
      <c r="C228" s="109" t="s">
        <v>548</v>
      </c>
      <c r="D228" s="110"/>
      <c r="E228" s="110"/>
      <c r="F228" s="110"/>
      <c r="G228" s="110"/>
      <c r="H228" s="110"/>
      <c r="I228" s="44"/>
      <c r="J228" s="55"/>
      <c r="K228" s="42"/>
      <c r="L228" s="44"/>
    </row>
    <row r="229" spans="1:12" ht="14.25" hidden="1">
      <c r="A229" s="55"/>
      <c r="B229" s="57"/>
      <c r="C229" s="110" t="s">
        <v>552</v>
      </c>
      <c r="D229" s="110"/>
      <c r="E229" s="110"/>
      <c r="F229" s="110"/>
      <c r="G229" s="110"/>
      <c r="H229" s="110"/>
      <c r="I229" s="44"/>
      <c r="J229" s="55"/>
      <c r="K229" s="42"/>
      <c r="L229" s="44">
        <f>SUM(AW214:AW216)-SUM(BK214:BK216)</f>
        <v>0</v>
      </c>
    </row>
    <row r="230" spans="1:12" ht="14.25" hidden="1">
      <c r="A230" s="55"/>
      <c r="B230" s="57"/>
      <c r="C230" s="110" t="s">
        <v>553</v>
      </c>
      <c r="D230" s="110"/>
      <c r="E230" s="110"/>
      <c r="F230" s="110"/>
      <c r="G230" s="110"/>
      <c r="H230" s="110"/>
      <c r="I230" s="44"/>
      <c r="J230" s="55"/>
      <c r="K230" s="42"/>
      <c r="L230" s="44">
        <f>SUM(BC214:BC216)</f>
        <v>0</v>
      </c>
    </row>
    <row r="231" spans="1:12" ht="14.25" hidden="1">
      <c r="A231" s="55"/>
      <c r="B231" s="57"/>
      <c r="C231" s="110" t="s">
        <v>554</v>
      </c>
      <c r="D231" s="110"/>
      <c r="E231" s="110"/>
      <c r="F231" s="110"/>
      <c r="G231" s="110"/>
      <c r="H231" s="110"/>
      <c r="I231" s="44"/>
      <c r="J231" s="55"/>
      <c r="K231" s="42"/>
      <c r="L231" s="44">
        <f>SUM(BB214:BB216)</f>
        <v>0</v>
      </c>
    </row>
    <row r="232" spans="1:12" ht="14.25" hidden="1">
      <c r="A232" s="55"/>
      <c r="B232" s="57"/>
      <c r="C232" s="110" t="s">
        <v>555</v>
      </c>
      <c r="D232" s="110"/>
      <c r="E232" s="110"/>
      <c r="F232" s="110"/>
      <c r="G232" s="110"/>
      <c r="H232" s="110"/>
      <c r="I232" s="44"/>
      <c r="J232" s="55"/>
      <c r="K232" s="42"/>
      <c r="L232" s="44">
        <f>SUM(AR214:AR216)+SUM(AT214:AT216)+SUM(AV214:AV216)</f>
        <v>0</v>
      </c>
    </row>
    <row r="233" spans="1:12" ht="14.25" hidden="1">
      <c r="A233" s="55"/>
      <c r="B233" s="57"/>
      <c r="C233" s="110" t="s">
        <v>556</v>
      </c>
      <c r="D233" s="110"/>
      <c r="E233" s="110"/>
      <c r="F233" s="110"/>
      <c r="G233" s="110"/>
      <c r="H233" s="110"/>
      <c r="I233" s="44"/>
      <c r="J233" s="55"/>
      <c r="K233" s="42"/>
      <c r="L233" s="44">
        <f>SUM(AZ214:AZ216)</f>
        <v>0</v>
      </c>
    </row>
    <row r="234" spans="1:12" ht="14.25" hidden="1">
      <c r="A234" s="55"/>
      <c r="B234" s="57"/>
      <c r="C234" s="110" t="s">
        <v>557</v>
      </c>
      <c r="D234" s="110"/>
      <c r="E234" s="110"/>
      <c r="F234" s="110"/>
      <c r="G234" s="110"/>
      <c r="H234" s="110"/>
      <c r="I234" s="44"/>
      <c r="J234" s="55"/>
      <c r="K234" s="42"/>
      <c r="L234" s="44">
        <f>SUM(BA214:BA216)</f>
        <v>0</v>
      </c>
    </row>
    <row r="235" spans="1:12" ht="14.25">
      <c r="A235" s="55"/>
      <c r="B235" s="57"/>
      <c r="C235" s="110" t="s">
        <v>558</v>
      </c>
      <c r="D235" s="110"/>
      <c r="E235" s="110"/>
      <c r="F235" s="110"/>
      <c r="G235" s="110"/>
      <c r="H235" s="110"/>
      <c r="I235" s="44"/>
      <c r="J235" s="55"/>
      <c r="K235" s="42"/>
      <c r="L235" s="44">
        <f>L237+L238</f>
        <v>933673.12</v>
      </c>
    </row>
    <row r="236" spans="1:12" ht="14.25">
      <c r="A236" s="55"/>
      <c r="B236" s="57"/>
      <c r="C236" s="109" t="s">
        <v>545</v>
      </c>
      <c r="D236" s="110"/>
      <c r="E236" s="110"/>
      <c r="F236" s="110"/>
      <c r="G236" s="110"/>
      <c r="H236" s="110"/>
      <c r="I236" s="44"/>
      <c r="J236" s="55"/>
      <c r="K236" s="42"/>
      <c r="L236" s="44"/>
    </row>
    <row r="237" spans="1:12" ht="14.25">
      <c r="A237" s="55"/>
      <c r="B237" s="57"/>
      <c r="C237" s="110" t="s">
        <v>559</v>
      </c>
      <c r="D237" s="110"/>
      <c r="E237" s="110"/>
      <c r="F237" s="110"/>
      <c r="G237" s="110"/>
      <c r="H237" s="110"/>
      <c r="I237" s="44"/>
      <c r="J237" s="55"/>
      <c r="K237" s="42"/>
      <c r="L237" s="44">
        <f>SUM(BK214:BK216)</f>
        <v>933673.12</v>
      </c>
    </row>
    <row r="238" spans="1:12" ht="14.25" hidden="1">
      <c r="A238" s="55"/>
      <c r="B238" s="57"/>
      <c r="C238" s="110" t="s">
        <v>560</v>
      </c>
      <c r="D238" s="110"/>
      <c r="E238" s="110"/>
      <c r="F238" s="110"/>
      <c r="G238" s="110"/>
      <c r="H238" s="110"/>
      <c r="I238" s="44"/>
      <c r="J238" s="55"/>
      <c r="K238" s="42"/>
      <c r="L238" s="44">
        <f>SUM(BD214:BD216)</f>
        <v>0</v>
      </c>
    </row>
    <row r="239" spans="1:12" ht="14.25" hidden="1">
      <c r="A239" s="55"/>
      <c r="B239" s="57"/>
      <c r="C239" s="110" t="s">
        <v>561</v>
      </c>
      <c r="D239" s="110"/>
      <c r="E239" s="110"/>
      <c r="F239" s="110"/>
      <c r="G239" s="110"/>
      <c r="H239" s="110"/>
      <c r="I239" s="44"/>
      <c r="J239" s="55"/>
      <c r="K239" s="42"/>
      <c r="L239" s="44"/>
    </row>
    <row r="240" spans="1:12" ht="14.25" hidden="1">
      <c r="A240" s="55"/>
      <c r="B240" s="57"/>
      <c r="C240" s="110" t="s">
        <v>562</v>
      </c>
      <c r="D240" s="110"/>
      <c r="E240" s="110"/>
      <c r="F240" s="110"/>
      <c r="G240" s="110"/>
      <c r="H240" s="110"/>
      <c r="I240" s="44"/>
      <c r="J240" s="55"/>
      <c r="K240" s="42"/>
      <c r="L240" s="44">
        <f>SUM(BO214:BO216)</f>
        <v>0</v>
      </c>
    </row>
    <row r="241" spans="1:82" ht="15">
      <c r="A241" s="58"/>
      <c r="B241" s="59"/>
      <c r="C241" s="108" t="s">
        <v>563</v>
      </c>
      <c r="D241" s="108"/>
      <c r="E241" s="108"/>
      <c r="F241" s="108"/>
      <c r="G241" s="108"/>
      <c r="H241" s="108"/>
      <c r="I241" s="47"/>
      <c r="J241" s="58"/>
      <c r="K241" s="60"/>
      <c r="L241" s="47">
        <f>L218+L233+L234+L235+L239+L240</f>
        <v>933673.12</v>
      </c>
    </row>
    <row r="242" spans="1:82" ht="14.25">
      <c r="A242" s="55"/>
      <c r="B242" s="57"/>
      <c r="C242" s="109" t="s">
        <v>564</v>
      </c>
      <c r="D242" s="110"/>
      <c r="E242" s="110"/>
      <c r="F242" s="110"/>
      <c r="G242" s="110"/>
      <c r="H242" s="110"/>
      <c r="I242" s="44"/>
      <c r="J242" s="55"/>
      <c r="K242" s="42"/>
      <c r="L242" s="44"/>
    </row>
    <row r="243" spans="1:82" ht="14.25" hidden="1">
      <c r="A243" s="55"/>
      <c r="B243" s="57"/>
      <c r="C243" s="110" t="s">
        <v>565</v>
      </c>
      <c r="D243" s="110"/>
      <c r="E243" s="110"/>
      <c r="F243" s="110"/>
      <c r="G243" s="110"/>
      <c r="H243" s="110"/>
      <c r="I243" s="44"/>
      <c r="J243" s="55"/>
      <c r="K243" s="42"/>
      <c r="L243" s="44">
        <f>SUM(AX214:AX216)</f>
        <v>0</v>
      </c>
    </row>
    <row r="244" spans="1:82" ht="14.25">
      <c r="A244" s="55"/>
      <c r="B244" s="57"/>
      <c r="C244" s="110" t="s">
        <v>566</v>
      </c>
      <c r="D244" s="110"/>
      <c r="E244" s="110"/>
      <c r="F244" s="110"/>
      <c r="G244" s="110"/>
      <c r="H244" s="110"/>
      <c r="I244" s="44"/>
      <c r="J244" s="55"/>
      <c r="K244" s="42"/>
      <c r="L244" s="44">
        <f>SUM(AY214:AY216)</f>
        <v>933673.12</v>
      </c>
    </row>
    <row r="245" spans="1:82" ht="14.25" hidden="1" customHeight="1">
      <c r="A245" s="55"/>
      <c r="B245" s="57"/>
      <c r="C245" s="110" t="s">
        <v>567</v>
      </c>
      <c r="D245" s="110"/>
      <c r="E245" s="110"/>
      <c r="F245" s="111"/>
      <c r="G245" s="46">
        <f>Source!F108</f>
        <v>0</v>
      </c>
      <c r="H245" s="55"/>
      <c r="I245" s="55"/>
      <c r="J245" s="55"/>
      <c r="K245" s="55"/>
      <c r="L245" s="55"/>
    </row>
    <row r="246" spans="1:82" ht="14.25" hidden="1" customHeight="1">
      <c r="A246" s="55"/>
      <c r="B246" s="57"/>
      <c r="C246" s="110" t="s">
        <v>568</v>
      </c>
      <c r="D246" s="110"/>
      <c r="E246" s="110"/>
      <c r="F246" s="111"/>
      <c r="G246" s="46">
        <f>Source!F109</f>
        <v>0</v>
      </c>
      <c r="H246" s="55"/>
      <c r="I246" s="55"/>
      <c r="J246" s="55"/>
      <c r="K246" s="55"/>
      <c r="L246" s="55"/>
    </row>
    <row r="249" spans="1:82" ht="16.5">
      <c r="A249" s="107" t="s">
        <v>572</v>
      </c>
      <c r="B249" s="107"/>
      <c r="C249" s="107"/>
      <c r="D249" s="107"/>
      <c r="E249" s="107"/>
      <c r="F249" s="107"/>
      <c r="G249" s="107"/>
      <c r="H249" s="107"/>
      <c r="I249" s="107"/>
      <c r="J249" s="107"/>
      <c r="K249" s="107"/>
      <c r="L249" s="107"/>
    </row>
    <row r="250" spans="1:82" ht="42.75">
      <c r="A250" s="68" t="s">
        <v>155</v>
      </c>
      <c r="B250" s="48" t="str">
        <f>Source!F121</f>
        <v>Прайс</v>
      </c>
      <c r="C250" s="48" t="s">
        <v>573</v>
      </c>
      <c r="D250" s="49" t="str">
        <f>Source!H121</f>
        <v>м</v>
      </c>
      <c r="E250" s="50">
        <f>Source!K121</f>
        <v>6</v>
      </c>
      <c r="F250" s="50"/>
      <c r="G250" s="50">
        <f>Source!I121</f>
        <v>6</v>
      </c>
      <c r="H250" s="51"/>
      <c r="I250" s="52"/>
      <c r="J250" s="51">
        <f>Source!AL121</f>
        <v>226.51</v>
      </c>
      <c r="K250" s="52"/>
      <c r="L250" s="51">
        <f>Source!HG121</f>
        <v>1359.06</v>
      </c>
    </row>
    <row r="251" spans="1:82" ht="15">
      <c r="C251" s="105" t="s">
        <v>523</v>
      </c>
      <c r="D251" s="105"/>
      <c r="E251" s="105"/>
      <c r="F251" s="105"/>
      <c r="G251" s="105"/>
      <c r="H251" s="105"/>
      <c r="I251" s="106">
        <f>IF(E250&lt;&gt;0,K251/E250, 0)</f>
        <v>226.51</v>
      </c>
      <c r="J251" s="106"/>
      <c r="K251" s="106">
        <f>L250</f>
        <v>1359.06</v>
      </c>
      <c r="L251" s="106"/>
      <c r="AD251">
        <f>ROUND((Source!AT121/100)*((ROUND(ROUND(Source!AO121,2)*Source!I121, 2)+ROUND(ROUND(Source!AN121,2)*Source!I121, 2))), 2)</f>
        <v>0</v>
      </c>
      <c r="AE251">
        <f>ROUND((Source!AU121/100)*((ROUND(ROUND(Source!AO121,2)*Source!I121, 2)+ROUND(ROUND(Source!AN121,2)*Source!I121, 2))), 2)</f>
        <v>0</v>
      </c>
      <c r="AN251" s="53">
        <f>L250</f>
        <v>1359.06</v>
      </c>
      <c r="AO251">
        <f>0</f>
        <v>0</v>
      </c>
      <c r="AQ251" t="s">
        <v>524</v>
      </c>
      <c r="AR251">
        <f>0</f>
        <v>0</v>
      </c>
      <c r="AT251">
        <f>0</f>
        <v>0</v>
      </c>
      <c r="AV251" t="s">
        <v>524</v>
      </c>
      <c r="AW251" s="53">
        <f>L250</f>
        <v>1359.06</v>
      </c>
      <c r="AX251" s="53">
        <f>L250</f>
        <v>1359.06</v>
      </c>
      <c r="AZ251">
        <f>Source!X121</f>
        <v>0</v>
      </c>
      <c r="BA251">
        <f>Source!Y121</f>
        <v>0</v>
      </c>
      <c r="CD251">
        <v>1</v>
      </c>
    </row>
    <row r="252" spans="1:82" ht="28.5">
      <c r="A252" s="38" t="s">
        <v>163</v>
      </c>
      <c r="B252" s="40" t="str">
        <f>Source!F123</f>
        <v>21.1.06.09-0151</v>
      </c>
      <c r="C252" s="40" t="str">
        <f>Source!G123</f>
        <v>Кабель силовой с медными жилами ВВГнг(A)-LS 3х1,5ок(N, PE)-660</v>
      </c>
      <c r="D252" s="41" t="str">
        <f>Source!H123</f>
        <v>1000 м</v>
      </c>
      <c r="E252" s="42">
        <f>Source!K123</f>
        <v>3.0000000000000001E-3</v>
      </c>
      <c r="F252" s="42"/>
      <c r="G252" s="42">
        <f>Source!I123</f>
        <v>3.0000000000000001E-3</v>
      </c>
      <c r="H252" s="44"/>
      <c r="I252" s="43"/>
      <c r="J252" s="44">
        <f>Source!AL123</f>
        <v>41387.31</v>
      </c>
      <c r="K252" s="43"/>
      <c r="L252" s="44">
        <f>Source!P123</f>
        <v>124.16</v>
      </c>
    </row>
    <row r="253" spans="1:82">
      <c r="A253" s="69"/>
      <c r="B253" s="69"/>
      <c r="C253" s="70" t="str">
        <f>"Объем: "&amp;Source!I123&amp;"=(3)/"&amp;"1000"</f>
        <v>Объем: 0,003=(3)/1000</v>
      </c>
      <c r="D253" s="69"/>
      <c r="E253" s="69"/>
      <c r="F253" s="69"/>
      <c r="G253" s="69"/>
      <c r="H253" s="69"/>
      <c r="I253" s="69"/>
      <c r="J253" s="69"/>
      <c r="K253" s="69"/>
      <c r="L253" s="69"/>
    </row>
    <row r="254" spans="1:82" ht="15">
      <c r="C254" s="105" t="s">
        <v>523</v>
      </c>
      <c r="D254" s="105"/>
      <c r="E254" s="105"/>
      <c r="F254" s="105"/>
      <c r="G254" s="105"/>
      <c r="H254" s="105"/>
      <c r="I254" s="106">
        <f>IF(E252&lt;&gt;0,K254/E252, 0)</f>
        <v>41386.666666666664</v>
      </c>
      <c r="J254" s="106"/>
      <c r="K254" s="106">
        <f>L252</f>
        <v>124.16</v>
      </c>
      <c r="L254" s="106"/>
      <c r="AD254">
        <f>ROUND((Source!AT123/100)*((ROUND(ROUND(Source!AO123,2)*Source!I123, 2)+ROUND(ROUND(Source!AN123,2)*Source!I123, 2))), 2)</f>
        <v>0</v>
      </c>
      <c r="AE254">
        <f>ROUND((Source!AU123/100)*((ROUND(ROUND(Source!AO123,2)*Source!I123, 2)+ROUND(ROUND(Source!AN123,2)*Source!I123, 2))), 2)</f>
        <v>0</v>
      </c>
      <c r="AN254" s="53">
        <f>L252</f>
        <v>124.16</v>
      </c>
      <c r="AO254">
        <f>0</f>
        <v>0</v>
      </c>
      <c r="AQ254" t="s">
        <v>524</v>
      </c>
      <c r="AR254">
        <f>0</f>
        <v>0</v>
      </c>
      <c r="AT254">
        <f>0</f>
        <v>0</v>
      </c>
      <c r="AV254" t="s">
        <v>524</v>
      </c>
      <c r="AW254" s="53">
        <f>L252</f>
        <v>124.16</v>
      </c>
      <c r="AZ254">
        <f>Source!X123</f>
        <v>0</v>
      </c>
      <c r="BA254">
        <f>Source!Y123</f>
        <v>0</v>
      </c>
      <c r="CD254">
        <v>2</v>
      </c>
    </row>
    <row r="255" spans="1:82" ht="57">
      <c r="A255" s="68" t="s">
        <v>170</v>
      </c>
      <c r="B255" s="48" t="str">
        <f>Source!F125</f>
        <v>08.1.02.13-0009</v>
      </c>
      <c r="C255" s="48" t="str">
        <f>Source!G125</f>
        <v>Рукав металлический из стальной оцинкованной ленты, негерметичный, простого профиля, РЗ-ЦХ, диаметр условного прохода 25 мм</v>
      </c>
      <c r="D255" s="49" t="str">
        <f>Source!H125</f>
        <v>м</v>
      </c>
      <c r="E255" s="50">
        <f>Source!K125</f>
        <v>9</v>
      </c>
      <c r="F255" s="50"/>
      <c r="G255" s="50">
        <f>Source!I125</f>
        <v>9</v>
      </c>
      <c r="H255" s="51">
        <f>Source!AL125</f>
        <v>65.92</v>
      </c>
      <c r="I255" s="52">
        <f>IF(Source!BC125&lt;&gt; 0, Source!BC125, 1)</f>
        <v>1.0900000000000001</v>
      </c>
      <c r="J255" s="51">
        <f>ROUND(H255*I255, 2)</f>
        <v>71.849999999999994</v>
      </c>
      <c r="K255" s="52"/>
      <c r="L255" s="51">
        <f>Source!P125</f>
        <v>646.65</v>
      </c>
    </row>
    <row r="256" spans="1:82" ht="15">
      <c r="C256" s="105" t="s">
        <v>523</v>
      </c>
      <c r="D256" s="105"/>
      <c r="E256" s="105"/>
      <c r="F256" s="105"/>
      <c r="G256" s="105"/>
      <c r="H256" s="105"/>
      <c r="I256" s="106">
        <f>IF(E255&lt;&gt;0,K256/E255, 0)</f>
        <v>71.849999999999994</v>
      </c>
      <c r="J256" s="106"/>
      <c r="K256" s="106">
        <f>L255</f>
        <v>646.65</v>
      </c>
      <c r="L256" s="106"/>
      <c r="AD256">
        <f>ROUND((Source!AT125/100)*((ROUND(ROUND(Source!AO125,2)*Source!I125, 2)+ROUND(ROUND(Source!AN125,2)*Source!I125, 2))), 2)</f>
        <v>0</v>
      </c>
      <c r="AE256">
        <f>ROUND((Source!AU125/100)*((ROUND(ROUND(Source!AO125,2)*Source!I125, 2)+ROUND(ROUND(Source!AN125,2)*Source!I125, 2))), 2)</f>
        <v>0</v>
      </c>
      <c r="AN256" s="53">
        <f>L255</f>
        <v>646.65</v>
      </c>
      <c r="AO256">
        <f>0</f>
        <v>0</v>
      </c>
      <c r="AQ256" t="s">
        <v>524</v>
      </c>
      <c r="AR256">
        <f>0</f>
        <v>0</v>
      </c>
      <c r="AT256">
        <f>0</f>
        <v>0</v>
      </c>
      <c r="AV256" t="s">
        <v>524</v>
      </c>
      <c r="AW256" s="53">
        <f>L255</f>
        <v>646.65</v>
      </c>
      <c r="AZ256">
        <f>Source!X125</f>
        <v>0</v>
      </c>
      <c r="BA256">
        <f>Source!Y125</f>
        <v>0</v>
      </c>
      <c r="CD256">
        <v>1</v>
      </c>
    </row>
    <row r="257" spans="1:82" ht="28.5">
      <c r="A257" s="68" t="s">
        <v>176</v>
      </c>
      <c r="B257" s="48" t="str">
        <f>Source!F126</f>
        <v>20.5.01.01-0001</v>
      </c>
      <c r="C257" s="48" t="str">
        <f>Source!G126</f>
        <v>Ввод гибкий для труб диаметром 25-27 мм, тип К-1080, длина 425 мм</v>
      </c>
      <c r="D257" s="49" t="str">
        <f>Source!H126</f>
        <v>ШТ</v>
      </c>
      <c r="E257" s="50">
        <f>Source!K126</f>
        <v>6</v>
      </c>
      <c r="F257" s="50"/>
      <c r="G257" s="50">
        <f>Source!I126</f>
        <v>6</v>
      </c>
      <c r="H257" s="51">
        <f>Source!AL126</f>
        <v>121.55</v>
      </c>
      <c r="I257" s="52">
        <f>IF(Source!BC126&lt;&gt; 0, Source!BC126, 1)</f>
        <v>1.27</v>
      </c>
      <c r="J257" s="51">
        <f>ROUND(H257*I257, 2)</f>
        <v>154.37</v>
      </c>
      <c r="K257" s="52"/>
      <c r="L257" s="51">
        <f>Source!P126</f>
        <v>926.22</v>
      </c>
    </row>
    <row r="258" spans="1:82" ht="15">
      <c r="C258" s="105" t="s">
        <v>523</v>
      </c>
      <c r="D258" s="105"/>
      <c r="E258" s="105"/>
      <c r="F258" s="105"/>
      <c r="G258" s="105"/>
      <c r="H258" s="105"/>
      <c r="I258" s="106">
        <f>IF(E257&lt;&gt;0,K258/E257, 0)</f>
        <v>154.37</v>
      </c>
      <c r="J258" s="106"/>
      <c r="K258" s="106">
        <f>L257</f>
        <v>926.22</v>
      </c>
      <c r="L258" s="106"/>
      <c r="AD258">
        <f>ROUND((Source!AT126/100)*((ROUND(ROUND(Source!AO126,2)*Source!I126, 2)+ROUND(ROUND(Source!AN126,2)*Source!I126, 2))), 2)</f>
        <v>0</v>
      </c>
      <c r="AE258">
        <f>ROUND((Source!AU126/100)*((ROUND(ROUND(Source!AO126,2)*Source!I126, 2)+ROUND(ROUND(Source!AN126,2)*Source!I126, 2))), 2)</f>
        <v>0</v>
      </c>
      <c r="AN258" s="53">
        <f>L257</f>
        <v>926.22</v>
      </c>
      <c r="AO258">
        <f>0</f>
        <v>0</v>
      </c>
      <c r="AQ258" t="s">
        <v>524</v>
      </c>
      <c r="AR258">
        <f>0</f>
        <v>0</v>
      </c>
      <c r="AT258">
        <f>0</f>
        <v>0</v>
      </c>
      <c r="AV258" t="s">
        <v>524</v>
      </c>
      <c r="AW258" s="53">
        <f>L257</f>
        <v>926.22</v>
      </c>
      <c r="AZ258">
        <f>Source!X126</f>
        <v>0</v>
      </c>
      <c r="BA258">
        <f>Source!Y126</f>
        <v>0</v>
      </c>
      <c r="CD258">
        <v>2</v>
      </c>
    </row>
    <row r="260" spans="1:82" ht="15">
      <c r="A260" s="58"/>
      <c r="B260" s="59"/>
      <c r="C260" s="108" t="s">
        <v>544</v>
      </c>
      <c r="D260" s="108"/>
      <c r="E260" s="108"/>
      <c r="F260" s="108"/>
      <c r="G260" s="108"/>
      <c r="H260" s="108"/>
      <c r="I260" s="47"/>
      <c r="J260" s="58"/>
      <c r="K260" s="60"/>
      <c r="L260" s="47">
        <f>L262+L263+L269+L273</f>
        <v>3056.09</v>
      </c>
    </row>
    <row r="261" spans="1:82" ht="14.25">
      <c r="A261" s="55"/>
      <c r="B261" s="57"/>
      <c r="C261" s="109" t="s">
        <v>545</v>
      </c>
      <c r="D261" s="110"/>
      <c r="E261" s="110"/>
      <c r="F261" s="110"/>
      <c r="G261" s="110"/>
      <c r="H261" s="110"/>
      <c r="I261" s="44"/>
      <c r="J261" s="55"/>
      <c r="K261" s="42"/>
      <c r="L261" s="44"/>
    </row>
    <row r="262" spans="1:82" ht="14.25" hidden="1">
      <c r="A262" s="55"/>
      <c r="B262" s="57"/>
      <c r="C262" s="110" t="s">
        <v>546</v>
      </c>
      <c r="D262" s="110"/>
      <c r="E262" s="110"/>
      <c r="F262" s="110"/>
      <c r="G262" s="110"/>
      <c r="H262" s="110"/>
      <c r="I262" s="44"/>
      <c r="J262" s="55"/>
      <c r="K262" s="42"/>
      <c r="L262" s="44">
        <f>SUM(AR249:AR258)</f>
        <v>0</v>
      </c>
    </row>
    <row r="263" spans="1:82" ht="14.25" hidden="1">
      <c r="A263" s="55"/>
      <c r="B263" s="57"/>
      <c r="C263" s="110" t="s">
        <v>547</v>
      </c>
      <c r="D263" s="110"/>
      <c r="E263" s="110"/>
      <c r="F263" s="110"/>
      <c r="G263" s="110"/>
      <c r="H263" s="110"/>
      <c r="I263" s="44"/>
      <c r="J263" s="55"/>
      <c r="K263" s="42"/>
      <c r="L263" s="44">
        <f>L265+L268+L267</f>
        <v>0</v>
      </c>
    </row>
    <row r="264" spans="1:82" ht="14.25" hidden="1">
      <c r="A264" s="55"/>
      <c r="B264" s="57"/>
      <c r="C264" s="109" t="s">
        <v>548</v>
      </c>
      <c r="D264" s="110"/>
      <c r="E264" s="110"/>
      <c r="F264" s="110"/>
      <c r="G264" s="110"/>
      <c r="H264" s="110"/>
      <c r="I264" s="44"/>
      <c r="J264" s="55"/>
      <c r="K264" s="42"/>
      <c r="L264" s="44"/>
    </row>
    <row r="265" spans="1:82" ht="14.25" hidden="1">
      <c r="A265" s="55"/>
      <c r="B265" s="57"/>
      <c r="C265" s="110" t="s">
        <v>547</v>
      </c>
      <c r="D265" s="110"/>
      <c r="E265" s="110"/>
      <c r="F265" s="110"/>
      <c r="G265" s="110"/>
      <c r="H265" s="110"/>
      <c r="I265" s="44"/>
      <c r="J265" s="55"/>
      <c r="K265" s="42"/>
      <c r="L265" s="44">
        <f>SUM(AO249:AO258)</f>
        <v>0</v>
      </c>
    </row>
    <row r="266" spans="1:82" ht="14.25" hidden="1">
      <c r="A266" s="55"/>
      <c r="B266" s="57"/>
      <c r="C266" s="109" t="s">
        <v>549</v>
      </c>
      <c r="D266" s="110"/>
      <c r="E266" s="110"/>
      <c r="F266" s="110"/>
      <c r="G266" s="110"/>
      <c r="H266" s="110"/>
      <c r="I266" s="44"/>
      <c r="J266" s="55"/>
      <c r="K266" s="42"/>
      <c r="L266" s="44"/>
    </row>
    <row r="267" spans="1:82" ht="14.25" hidden="1">
      <c r="A267" s="55"/>
      <c r="B267" s="57"/>
      <c r="C267" s="110" t="s">
        <v>569</v>
      </c>
      <c r="D267" s="110"/>
      <c r="E267" s="110"/>
      <c r="F267" s="110"/>
      <c r="G267" s="110"/>
      <c r="H267" s="110"/>
      <c r="I267" s="44"/>
      <c r="J267" s="55"/>
      <c r="K267" s="42"/>
      <c r="L267" s="44">
        <f>SUM(AT249:AT258)</f>
        <v>0</v>
      </c>
    </row>
    <row r="268" spans="1:82" ht="14.25" hidden="1">
      <c r="A268" s="55"/>
      <c r="B268" s="57"/>
      <c r="C268" s="110" t="s">
        <v>550</v>
      </c>
      <c r="D268" s="110"/>
      <c r="E268" s="110"/>
      <c r="F268" s="110"/>
      <c r="G268" s="110"/>
      <c r="H268" s="110"/>
      <c r="I268" s="44"/>
      <c r="J268" s="55"/>
      <c r="K268" s="42"/>
      <c r="L268" s="44">
        <f>SUM(AV249:AV258)</f>
        <v>0</v>
      </c>
    </row>
    <row r="269" spans="1:82" ht="14.25">
      <c r="A269" s="55"/>
      <c r="B269" s="57"/>
      <c r="C269" s="110" t="s">
        <v>551</v>
      </c>
      <c r="D269" s="110"/>
      <c r="E269" s="110"/>
      <c r="F269" s="110"/>
      <c r="G269" s="110"/>
      <c r="H269" s="110"/>
      <c r="I269" s="44"/>
      <c r="J269" s="55"/>
      <c r="K269" s="42"/>
      <c r="L269" s="44">
        <f>L271+L272</f>
        <v>3056.09</v>
      </c>
    </row>
    <row r="270" spans="1:82" ht="14.25">
      <c r="A270" s="55"/>
      <c r="B270" s="57"/>
      <c r="C270" s="109" t="s">
        <v>548</v>
      </c>
      <c r="D270" s="110"/>
      <c r="E270" s="110"/>
      <c r="F270" s="110"/>
      <c r="G270" s="110"/>
      <c r="H270" s="110"/>
      <c r="I270" s="44"/>
      <c r="J270" s="55"/>
      <c r="K270" s="42"/>
      <c r="L270" s="44"/>
    </row>
    <row r="271" spans="1:82" ht="14.25">
      <c r="A271" s="55"/>
      <c r="B271" s="57"/>
      <c r="C271" s="110" t="s">
        <v>552</v>
      </c>
      <c r="D271" s="110"/>
      <c r="E271" s="110"/>
      <c r="F271" s="110"/>
      <c r="G271" s="110"/>
      <c r="H271" s="110"/>
      <c r="I271" s="44"/>
      <c r="J271" s="55"/>
      <c r="K271" s="42"/>
      <c r="L271" s="44">
        <f>SUM(AW249:AW258)-SUM(BK249:BK258)</f>
        <v>3056.09</v>
      </c>
    </row>
    <row r="272" spans="1:82" ht="14.25" hidden="1">
      <c r="A272" s="55"/>
      <c r="B272" s="57"/>
      <c r="C272" s="110" t="s">
        <v>553</v>
      </c>
      <c r="D272" s="110"/>
      <c r="E272" s="110"/>
      <c r="F272" s="110"/>
      <c r="G272" s="110"/>
      <c r="H272" s="110"/>
      <c r="I272" s="44"/>
      <c r="J272" s="55"/>
      <c r="K272" s="42"/>
      <c r="L272" s="44">
        <f>SUM(BC249:BC258)</f>
        <v>0</v>
      </c>
    </row>
    <row r="273" spans="1:12" ht="14.25" hidden="1">
      <c r="A273" s="55"/>
      <c r="B273" s="57"/>
      <c r="C273" s="110" t="s">
        <v>554</v>
      </c>
      <c r="D273" s="110"/>
      <c r="E273" s="110"/>
      <c r="F273" s="110"/>
      <c r="G273" s="110"/>
      <c r="H273" s="110"/>
      <c r="I273" s="44"/>
      <c r="J273" s="55"/>
      <c r="K273" s="42"/>
      <c r="L273" s="44">
        <f>SUM(BB249:BB258)</f>
        <v>0</v>
      </c>
    </row>
    <row r="274" spans="1:12" ht="14.25" hidden="1">
      <c r="A274" s="55"/>
      <c r="B274" s="57"/>
      <c r="C274" s="110" t="s">
        <v>555</v>
      </c>
      <c r="D274" s="110"/>
      <c r="E274" s="110"/>
      <c r="F274" s="110"/>
      <c r="G274" s="110"/>
      <c r="H274" s="110"/>
      <c r="I274" s="44"/>
      <c r="J274" s="55"/>
      <c r="K274" s="42"/>
      <c r="L274" s="44">
        <f>SUM(AR249:AR258)+SUM(AT249:AT258)+SUM(AV249:AV258)</f>
        <v>0</v>
      </c>
    </row>
    <row r="275" spans="1:12" ht="14.25" hidden="1">
      <c r="A275" s="55"/>
      <c r="B275" s="57"/>
      <c r="C275" s="110" t="s">
        <v>556</v>
      </c>
      <c r="D275" s="110"/>
      <c r="E275" s="110"/>
      <c r="F275" s="110"/>
      <c r="G275" s="110"/>
      <c r="H275" s="110"/>
      <c r="I275" s="44"/>
      <c r="J275" s="55"/>
      <c r="K275" s="42"/>
      <c r="L275" s="44">
        <f>SUM(AZ249:AZ258)</f>
        <v>0</v>
      </c>
    </row>
    <row r="276" spans="1:12" ht="14.25" hidden="1">
      <c r="A276" s="55"/>
      <c r="B276" s="57"/>
      <c r="C276" s="110" t="s">
        <v>557</v>
      </c>
      <c r="D276" s="110"/>
      <c r="E276" s="110"/>
      <c r="F276" s="110"/>
      <c r="G276" s="110"/>
      <c r="H276" s="110"/>
      <c r="I276" s="44"/>
      <c r="J276" s="55"/>
      <c r="K276" s="42"/>
      <c r="L276" s="44">
        <f>SUM(BA249:BA258)</f>
        <v>0</v>
      </c>
    </row>
    <row r="277" spans="1:12" ht="14.25" hidden="1">
      <c r="A277" s="55"/>
      <c r="B277" s="57"/>
      <c r="C277" s="110" t="s">
        <v>558</v>
      </c>
      <c r="D277" s="110"/>
      <c r="E277" s="110"/>
      <c r="F277" s="110"/>
      <c r="G277" s="110"/>
      <c r="H277" s="110"/>
      <c r="I277" s="44"/>
      <c r="J277" s="55"/>
      <c r="K277" s="42"/>
      <c r="L277" s="44">
        <f>L279+L280</f>
        <v>0</v>
      </c>
    </row>
    <row r="278" spans="1:12" ht="14.25" hidden="1">
      <c r="A278" s="55"/>
      <c r="B278" s="57"/>
      <c r="C278" s="109" t="s">
        <v>545</v>
      </c>
      <c r="D278" s="110"/>
      <c r="E278" s="110"/>
      <c r="F278" s="110"/>
      <c r="G278" s="110"/>
      <c r="H278" s="110"/>
      <c r="I278" s="44"/>
      <c r="J278" s="55"/>
      <c r="K278" s="42"/>
      <c r="L278" s="44"/>
    </row>
    <row r="279" spans="1:12" ht="14.25" hidden="1">
      <c r="A279" s="55"/>
      <c r="B279" s="57"/>
      <c r="C279" s="110" t="s">
        <v>559</v>
      </c>
      <c r="D279" s="110"/>
      <c r="E279" s="110"/>
      <c r="F279" s="110"/>
      <c r="G279" s="110"/>
      <c r="H279" s="110"/>
      <c r="I279" s="44"/>
      <c r="J279" s="55"/>
      <c r="K279" s="42"/>
      <c r="L279" s="44">
        <f>SUM(BK249:BK258)</f>
        <v>0</v>
      </c>
    </row>
    <row r="280" spans="1:12" ht="14.25" hidden="1">
      <c r="A280" s="55"/>
      <c r="B280" s="57"/>
      <c r="C280" s="110" t="s">
        <v>560</v>
      </c>
      <c r="D280" s="110"/>
      <c r="E280" s="110"/>
      <c r="F280" s="110"/>
      <c r="G280" s="110"/>
      <c r="H280" s="110"/>
      <c r="I280" s="44"/>
      <c r="J280" s="55"/>
      <c r="K280" s="42"/>
      <c r="L280" s="44">
        <f>SUM(BD249:BD258)</f>
        <v>0</v>
      </c>
    </row>
    <row r="281" spans="1:12" ht="14.25" hidden="1">
      <c r="A281" s="55"/>
      <c r="B281" s="57"/>
      <c r="C281" s="110" t="s">
        <v>561</v>
      </c>
      <c r="D281" s="110"/>
      <c r="E281" s="110"/>
      <c r="F281" s="110"/>
      <c r="G281" s="110"/>
      <c r="H281" s="110"/>
      <c r="I281" s="44"/>
      <c r="J281" s="55"/>
      <c r="K281" s="42"/>
      <c r="L281" s="44"/>
    </row>
    <row r="282" spans="1:12" ht="14.25" hidden="1">
      <c r="A282" s="55"/>
      <c r="B282" s="57"/>
      <c r="C282" s="110" t="s">
        <v>562</v>
      </c>
      <c r="D282" s="110"/>
      <c r="E282" s="110"/>
      <c r="F282" s="110"/>
      <c r="G282" s="110"/>
      <c r="H282" s="110"/>
      <c r="I282" s="44"/>
      <c r="J282" s="55"/>
      <c r="K282" s="42"/>
      <c r="L282" s="44">
        <f>SUM(BO249:BO258)</f>
        <v>0</v>
      </c>
    </row>
    <row r="283" spans="1:12" ht="15">
      <c r="A283" s="58"/>
      <c r="B283" s="59"/>
      <c r="C283" s="108" t="s">
        <v>563</v>
      </c>
      <c r="D283" s="108"/>
      <c r="E283" s="108"/>
      <c r="F283" s="108"/>
      <c r="G283" s="108"/>
      <c r="H283" s="108"/>
      <c r="I283" s="47"/>
      <c r="J283" s="58"/>
      <c r="K283" s="60"/>
      <c r="L283" s="47">
        <f>L260+L275+L276+L277+L281+L282</f>
        <v>3056.09</v>
      </c>
    </row>
    <row r="284" spans="1:12" ht="14.25">
      <c r="A284" s="55"/>
      <c r="B284" s="57"/>
      <c r="C284" s="109" t="s">
        <v>564</v>
      </c>
      <c r="D284" s="110"/>
      <c r="E284" s="110"/>
      <c r="F284" s="110"/>
      <c r="G284" s="110"/>
      <c r="H284" s="110"/>
      <c r="I284" s="44"/>
      <c r="J284" s="55"/>
      <c r="K284" s="42"/>
      <c r="L284" s="44"/>
    </row>
    <row r="285" spans="1:12" ht="14.25">
      <c r="A285" s="55"/>
      <c r="B285" s="57"/>
      <c r="C285" s="110" t="s">
        <v>565</v>
      </c>
      <c r="D285" s="110"/>
      <c r="E285" s="110"/>
      <c r="F285" s="110"/>
      <c r="G285" s="110"/>
      <c r="H285" s="110"/>
      <c r="I285" s="44"/>
      <c r="J285" s="55"/>
      <c r="K285" s="42"/>
      <c r="L285" s="44">
        <f>SUM(AX249:AX258)</f>
        <v>1359.06</v>
      </c>
    </row>
    <row r="286" spans="1:12" ht="14.25" hidden="1">
      <c r="A286" s="55"/>
      <c r="B286" s="57"/>
      <c r="C286" s="110" t="s">
        <v>566</v>
      </c>
      <c r="D286" s="110"/>
      <c r="E286" s="110"/>
      <c r="F286" s="110"/>
      <c r="G286" s="110"/>
      <c r="H286" s="110"/>
      <c r="I286" s="44"/>
      <c r="J286" s="55"/>
      <c r="K286" s="42"/>
      <c r="L286" s="44">
        <f>SUM(AY249:AY258)</f>
        <v>0</v>
      </c>
    </row>
    <row r="287" spans="1:12" ht="14.25" hidden="1" customHeight="1">
      <c r="A287" s="55"/>
      <c r="B287" s="57"/>
      <c r="C287" s="110" t="s">
        <v>567</v>
      </c>
      <c r="D287" s="110"/>
      <c r="E287" s="110"/>
      <c r="F287" s="111"/>
      <c r="G287" s="46">
        <f>Source!F156</f>
        <v>0</v>
      </c>
      <c r="H287" s="55"/>
      <c r="I287" s="55"/>
      <c r="J287" s="55"/>
      <c r="K287" s="55"/>
      <c r="L287" s="55"/>
    </row>
    <row r="288" spans="1:12" ht="14.25" hidden="1" customHeight="1">
      <c r="A288" s="55"/>
      <c r="B288" s="57"/>
      <c r="C288" s="110" t="s">
        <v>568</v>
      </c>
      <c r="D288" s="110"/>
      <c r="E288" s="110"/>
      <c r="F288" s="111"/>
      <c r="G288" s="46">
        <f>Source!F157</f>
        <v>0</v>
      </c>
      <c r="H288" s="55"/>
      <c r="I288" s="55"/>
      <c r="J288" s="55"/>
      <c r="K288" s="55"/>
      <c r="L288" s="55"/>
    </row>
    <row r="291" spans="1:82" ht="16.5">
      <c r="A291" s="107" t="s">
        <v>574</v>
      </c>
      <c r="B291" s="107"/>
      <c r="C291" s="107"/>
      <c r="D291" s="107"/>
      <c r="E291" s="107"/>
      <c r="F291" s="107"/>
      <c r="G291" s="107"/>
      <c r="H291" s="107"/>
      <c r="I291" s="107"/>
      <c r="J291" s="107"/>
      <c r="K291" s="107"/>
      <c r="L291" s="107"/>
    </row>
    <row r="292" spans="1:82" ht="99.75">
      <c r="A292" s="62" t="s">
        <v>193</v>
      </c>
      <c r="B292" s="63" t="s">
        <v>622</v>
      </c>
      <c r="C292" s="63" t="s">
        <v>575</v>
      </c>
      <c r="D292" s="64" t="str">
        <f>Source!H168</f>
        <v>компл.</v>
      </c>
      <c r="E292" s="65">
        <f>Source!K168</f>
        <v>1</v>
      </c>
      <c r="F292" s="65"/>
      <c r="G292" s="65">
        <f>Source!I168</f>
        <v>1</v>
      </c>
      <c r="H292" s="66"/>
      <c r="I292" s="67"/>
      <c r="J292" s="66">
        <f>Source!AL168</f>
        <v>248156.57</v>
      </c>
      <c r="K292" s="67"/>
      <c r="L292" s="66">
        <f>Source!HH168</f>
        <v>248156.57</v>
      </c>
    </row>
    <row r="293" spans="1:82" ht="15">
      <c r="A293" s="61"/>
      <c r="B293" s="61"/>
      <c r="C293" s="112" t="s">
        <v>523</v>
      </c>
      <c r="D293" s="112"/>
      <c r="E293" s="112"/>
      <c r="F293" s="112"/>
      <c r="G293" s="112"/>
      <c r="H293" s="112"/>
      <c r="I293" s="113">
        <f>IF(E292&lt;&gt;0,K293/E292, 0)</f>
        <v>248156.57</v>
      </c>
      <c r="J293" s="113"/>
      <c r="K293" s="113">
        <f>L292</f>
        <v>248156.57</v>
      </c>
      <c r="L293" s="113"/>
      <c r="AD293">
        <f>ROUND((Source!AT168/100)*((ROUND(ROUND(Source!AO168,2)*Source!I168, 2)+ROUND(ROUND(Source!AN168,2)*Source!I168, 2))), 2)</f>
        <v>0</v>
      </c>
      <c r="AE293">
        <f>ROUND((Source!AU168/100)*((ROUND(ROUND(Source!AO168,2)*Source!I168, 2)+ROUND(ROUND(Source!AN168,2)*Source!I168, 2))), 2)</f>
        <v>0</v>
      </c>
      <c r="AN293" s="53">
        <f>L292</f>
        <v>248156.57</v>
      </c>
      <c r="AO293">
        <f>0</f>
        <v>0</v>
      </c>
      <c r="AQ293" t="s">
        <v>524</v>
      </c>
      <c r="AR293">
        <f>0</f>
        <v>0</v>
      </c>
      <c r="AT293">
        <f>0</f>
        <v>0</v>
      </c>
      <c r="AV293" t="s">
        <v>524</v>
      </c>
      <c r="AW293" s="53">
        <f>L292</f>
        <v>248156.57</v>
      </c>
      <c r="AY293" s="53">
        <f>L292</f>
        <v>248156.57</v>
      </c>
      <c r="AZ293">
        <f>Source!X168</f>
        <v>0</v>
      </c>
      <c r="BA293">
        <f>Source!Y168</f>
        <v>0</v>
      </c>
      <c r="BK293" s="53">
        <f>L292</f>
        <v>248156.57</v>
      </c>
      <c r="CD293">
        <v>3</v>
      </c>
    </row>
    <row r="295" spans="1:82" ht="15" hidden="1">
      <c r="A295" s="58"/>
      <c r="B295" s="59"/>
      <c r="C295" s="108" t="s">
        <v>544</v>
      </c>
      <c r="D295" s="108"/>
      <c r="E295" s="108"/>
      <c r="F295" s="108"/>
      <c r="G295" s="108"/>
      <c r="H295" s="108"/>
      <c r="I295" s="47"/>
      <c r="J295" s="58"/>
      <c r="K295" s="60"/>
      <c r="L295" s="47">
        <f>L297+L298+L304+L308</f>
        <v>0</v>
      </c>
    </row>
    <row r="296" spans="1:82" ht="14.25" hidden="1">
      <c r="A296" s="55"/>
      <c r="B296" s="57"/>
      <c r="C296" s="109" t="s">
        <v>545</v>
      </c>
      <c r="D296" s="110"/>
      <c r="E296" s="110"/>
      <c r="F296" s="110"/>
      <c r="G296" s="110"/>
      <c r="H296" s="110"/>
      <c r="I296" s="44"/>
      <c r="J296" s="55"/>
      <c r="K296" s="42"/>
      <c r="L296" s="44"/>
    </row>
    <row r="297" spans="1:82" ht="14.25" hidden="1">
      <c r="A297" s="55"/>
      <c r="B297" s="57"/>
      <c r="C297" s="110" t="s">
        <v>546</v>
      </c>
      <c r="D297" s="110"/>
      <c r="E297" s="110"/>
      <c r="F297" s="110"/>
      <c r="G297" s="110"/>
      <c r="H297" s="110"/>
      <c r="I297" s="44"/>
      <c r="J297" s="55"/>
      <c r="K297" s="42"/>
      <c r="L297" s="44">
        <f>SUM(AR291:AR293)</f>
        <v>0</v>
      </c>
    </row>
    <row r="298" spans="1:82" ht="14.25" hidden="1">
      <c r="A298" s="55"/>
      <c r="B298" s="57"/>
      <c r="C298" s="110" t="s">
        <v>547</v>
      </c>
      <c r="D298" s="110"/>
      <c r="E298" s="110"/>
      <c r="F298" s="110"/>
      <c r="G298" s="110"/>
      <c r="H298" s="110"/>
      <c r="I298" s="44"/>
      <c r="J298" s="55"/>
      <c r="K298" s="42"/>
      <c r="L298" s="44">
        <f>L300+L303+L302</f>
        <v>0</v>
      </c>
    </row>
    <row r="299" spans="1:82" ht="14.25" hidden="1">
      <c r="A299" s="55"/>
      <c r="B299" s="57"/>
      <c r="C299" s="109" t="s">
        <v>548</v>
      </c>
      <c r="D299" s="110"/>
      <c r="E299" s="110"/>
      <c r="F299" s="110"/>
      <c r="G299" s="110"/>
      <c r="H299" s="110"/>
      <c r="I299" s="44"/>
      <c r="J299" s="55"/>
      <c r="K299" s="42"/>
      <c r="L299" s="44"/>
    </row>
    <row r="300" spans="1:82" ht="14.25" hidden="1">
      <c r="A300" s="55"/>
      <c r="B300" s="57"/>
      <c r="C300" s="110" t="s">
        <v>547</v>
      </c>
      <c r="D300" s="110"/>
      <c r="E300" s="110"/>
      <c r="F300" s="110"/>
      <c r="G300" s="110"/>
      <c r="H300" s="110"/>
      <c r="I300" s="44"/>
      <c r="J300" s="55"/>
      <c r="K300" s="42"/>
      <c r="L300" s="44">
        <f>SUM(AO291:AO293)</f>
        <v>0</v>
      </c>
    </row>
    <row r="301" spans="1:82" ht="14.25" hidden="1">
      <c r="A301" s="55"/>
      <c r="B301" s="57"/>
      <c r="C301" s="109" t="s">
        <v>549</v>
      </c>
      <c r="D301" s="110"/>
      <c r="E301" s="110"/>
      <c r="F301" s="110"/>
      <c r="G301" s="110"/>
      <c r="H301" s="110"/>
      <c r="I301" s="44"/>
      <c r="J301" s="55"/>
      <c r="K301" s="42"/>
      <c r="L301" s="44"/>
    </row>
    <row r="302" spans="1:82" ht="14.25" hidden="1">
      <c r="A302" s="55"/>
      <c r="B302" s="57"/>
      <c r="C302" s="110" t="s">
        <v>569</v>
      </c>
      <c r="D302" s="110"/>
      <c r="E302" s="110"/>
      <c r="F302" s="110"/>
      <c r="G302" s="110"/>
      <c r="H302" s="110"/>
      <c r="I302" s="44"/>
      <c r="J302" s="55"/>
      <c r="K302" s="42"/>
      <c r="L302" s="44">
        <f>SUM(AT291:AT293)</f>
        <v>0</v>
      </c>
    </row>
    <row r="303" spans="1:82" ht="14.25" hidden="1">
      <c r="A303" s="55"/>
      <c r="B303" s="57"/>
      <c r="C303" s="110" t="s">
        <v>550</v>
      </c>
      <c r="D303" s="110"/>
      <c r="E303" s="110"/>
      <c r="F303" s="110"/>
      <c r="G303" s="110"/>
      <c r="H303" s="110"/>
      <c r="I303" s="44"/>
      <c r="J303" s="55"/>
      <c r="K303" s="42"/>
      <c r="L303" s="44">
        <f>SUM(AV291:AV293)</f>
        <v>0</v>
      </c>
    </row>
    <row r="304" spans="1:82" ht="14.25" hidden="1">
      <c r="A304" s="55"/>
      <c r="B304" s="57"/>
      <c r="C304" s="110" t="s">
        <v>551</v>
      </c>
      <c r="D304" s="110"/>
      <c r="E304" s="110"/>
      <c r="F304" s="110"/>
      <c r="G304" s="110"/>
      <c r="H304" s="110"/>
      <c r="I304" s="44"/>
      <c r="J304" s="55"/>
      <c r="K304" s="42"/>
      <c r="L304" s="44">
        <f>L306+L307</f>
        <v>0</v>
      </c>
    </row>
    <row r="305" spans="1:12" ht="14.25" hidden="1">
      <c r="A305" s="55"/>
      <c r="B305" s="57"/>
      <c r="C305" s="109" t="s">
        <v>548</v>
      </c>
      <c r="D305" s="110"/>
      <c r="E305" s="110"/>
      <c r="F305" s="110"/>
      <c r="G305" s="110"/>
      <c r="H305" s="110"/>
      <c r="I305" s="44"/>
      <c r="J305" s="55"/>
      <c r="K305" s="42"/>
      <c r="L305" s="44"/>
    </row>
    <row r="306" spans="1:12" ht="14.25" hidden="1">
      <c r="A306" s="55"/>
      <c r="B306" s="57"/>
      <c r="C306" s="110" t="s">
        <v>552</v>
      </c>
      <c r="D306" s="110"/>
      <c r="E306" s="110"/>
      <c r="F306" s="110"/>
      <c r="G306" s="110"/>
      <c r="H306" s="110"/>
      <c r="I306" s="44"/>
      <c r="J306" s="55"/>
      <c r="K306" s="42"/>
      <c r="L306" s="44">
        <f>SUM(AW291:AW293)-SUM(BK291:BK293)</f>
        <v>0</v>
      </c>
    </row>
    <row r="307" spans="1:12" ht="14.25" hidden="1">
      <c r="A307" s="55"/>
      <c r="B307" s="57"/>
      <c r="C307" s="110" t="s">
        <v>553</v>
      </c>
      <c r="D307" s="110"/>
      <c r="E307" s="110"/>
      <c r="F307" s="110"/>
      <c r="G307" s="110"/>
      <c r="H307" s="110"/>
      <c r="I307" s="44"/>
      <c r="J307" s="55"/>
      <c r="K307" s="42"/>
      <c r="L307" s="44">
        <f>SUM(BC291:BC293)</f>
        <v>0</v>
      </c>
    </row>
    <row r="308" spans="1:12" ht="14.25" hidden="1">
      <c r="A308" s="55"/>
      <c r="B308" s="57"/>
      <c r="C308" s="110" t="s">
        <v>554</v>
      </c>
      <c r="D308" s="110"/>
      <c r="E308" s="110"/>
      <c r="F308" s="110"/>
      <c r="G308" s="110"/>
      <c r="H308" s="110"/>
      <c r="I308" s="44"/>
      <c r="J308" s="55"/>
      <c r="K308" s="42"/>
      <c r="L308" s="44">
        <f>SUM(BB291:BB293)</f>
        <v>0</v>
      </c>
    </row>
    <row r="309" spans="1:12" ht="14.25" hidden="1">
      <c r="A309" s="55"/>
      <c r="B309" s="57"/>
      <c r="C309" s="110" t="s">
        <v>555</v>
      </c>
      <c r="D309" s="110"/>
      <c r="E309" s="110"/>
      <c r="F309" s="110"/>
      <c r="G309" s="110"/>
      <c r="H309" s="110"/>
      <c r="I309" s="44"/>
      <c r="J309" s="55"/>
      <c r="K309" s="42"/>
      <c r="L309" s="44">
        <f>SUM(AR291:AR293)+SUM(AT291:AT293)+SUM(AV291:AV293)</f>
        <v>0</v>
      </c>
    </row>
    <row r="310" spans="1:12" ht="14.25" hidden="1">
      <c r="A310" s="55"/>
      <c r="B310" s="57"/>
      <c r="C310" s="110" t="s">
        <v>556</v>
      </c>
      <c r="D310" s="110"/>
      <c r="E310" s="110"/>
      <c r="F310" s="110"/>
      <c r="G310" s="110"/>
      <c r="H310" s="110"/>
      <c r="I310" s="44"/>
      <c r="J310" s="55"/>
      <c r="K310" s="42"/>
      <c r="L310" s="44">
        <f>SUM(AZ291:AZ293)</f>
        <v>0</v>
      </c>
    </row>
    <row r="311" spans="1:12" ht="14.25" hidden="1">
      <c r="A311" s="55"/>
      <c r="B311" s="57"/>
      <c r="C311" s="110" t="s">
        <v>557</v>
      </c>
      <c r="D311" s="110"/>
      <c r="E311" s="110"/>
      <c r="F311" s="110"/>
      <c r="G311" s="110"/>
      <c r="H311" s="110"/>
      <c r="I311" s="44"/>
      <c r="J311" s="55"/>
      <c r="K311" s="42"/>
      <c r="L311" s="44">
        <f>SUM(BA291:BA293)</f>
        <v>0</v>
      </c>
    </row>
    <row r="312" spans="1:12" ht="14.25">
      <c r="A312" s="55"/>
      <c r="B312" s="57"/>
      <c r="C312" s="110" t="s">
        <v>558</v>
      </c>
      <c r="D312" s="110"/>
      <c r="E312" s="110"/>
      <c r="F312" s="110"/>
      <c r="G312" s="110"/>
      <c r="H312" s="110"/>
      <c r="I312" s="44"/>
      <c r="J312" s="55"/>
      <c r="K312" s="42"/>
      <c r="L312" s="44">
        <f>L314+L315</f>
        <v>248156.57</v>
      </c>
    </row>
    <row r="313" spans="1:12" ht="14.25">
      <c r="A313" s="55"/>
      <c r="B313" s="57"/>
      <c r="C313" s="109" t="s">
        <v>545</v>
      </c>
      <c r="D313" s="110"/>
      <c r="E313" s="110"/>
      <c r="F313" s="110"/>
      <c r="G313" s="110"/>
      <c r="H313" s="110"/>
      <c r="I313" s="44"/>
      <c r="J313" s="55"/>
      <c r="K313" s="42"/>
      <c r="L313" s="44"/>
    </row>
    <row r="314" spans="1:12" ht="14.25">
      <c r="A314" s="55"/>
      <c r="B314" s="57"/>
      <c r="C314" s="110" t="s">
        <v>559</v>
      </c>
      <c r="D314" s="110"/>
      <c r="E314" s="110"/>
      <c r="F314" s="110"/>
      <c r="G314" s="110"/>
      <c r="H314" s="110"/>
      <c r="I314" s="44"/>
      <c r="J314" s="55"/>
      <c r="K314" s="42"/>
      <c r="L314" s="44">
        <f>SUM(BK291:BK293)</f>
        <v>248156.57</v>
      </c>
    </row>
    <row r="315" spans="1:12" ht="14.25" hidden="1">
      <c r="A315" s="55"/>
      <c r="B315" s="57"/>
      <c r="C315" s="110" t="s">
        <v>560</v>
      </c>
      <c r="D315" s="110"/>
      <c r="E315" s="110"/>
      <c r="F315" s="110"/>
      <c r="G315" s="110"/>
      <c r="H315" s="110"/>
      <c r="I315" s="44"/>
      <c r="J315" s="55"/>
      <c r="K315" s="42"/>
      <c r="L315" s="44">
        <f>SUM(BD291:BD293)</f>
        <v>0</v>
      </c>
    </row>
    <row r="316" spans="1:12" ht="14.25" hidden="1">
      <c r="A316" s="55"/>
      <c r="B316" s="57"/>
      <c r="C316" s="110" t="s">
        <v>561</v>
      </c>
      <c r="D316" s="110"/>
      <c r="E316" s="110"/>
      <c r="F316" s="110"/>
      <c r="G316" s="110"/>
      <c r="H316" s="110"/>
      <c r="I316" s="44"/>
      <c r="J316" s="55"/>
      <c r="K316" s="42"/>
      <c r="L316" s="44"/>
    </row>
    <row r="317" spans="1:12" ht="14.25" hidden="1">
      <c r="A317" s="55"/>
      <c r="B317" s="57"/>
      <c r="C317" s="110" t="s">
        <v>562</v>
      </c>
      <c r="D317" s="110"/>
      <c r="E317" s="110"/>
      <c r="F317" s="110"/>
      <c r="G317" s="110"/>
      <c r="H317" s="110"/>
      <c r="I317" s="44"/>
      <c r="J317" s="55"/>
      <c r="K317" s="42"/>
      <c r="L317" s="44">
        <f>SUM(BO291:BO293)</f>
        <v>0</v>
      </c>
    </row>
    <row r="318" spans="1:12" ht="15">
      <c r="A318" s="58"/>
      <c r="B318" s="59"/>
      <c r="C318" s="108" t="s">
        <v>563</v>
      </c>
      <c r="D318" s="108"/>
      <c r="E318" s="108"/>
      <c r="F318" s="108"/>
      <c r="G318" s="108"/>
      <c r="H318" s="108"/>
      <c r="I318" s="47"/>
      <c r="J318" s="58"/>
      <c r="K318" s="60"/>
      <c r="L318" s="47">
        <f>L295+L310+L311+L312+L316+L317</f>
        <v>248156.57</v>
      </c>
    </row>
    <row r="319" spans="1:12" ht="14.25">
      <c r="A319" s="55"/>
      <c r="B319" s="57"/>
      <c r="C319" s="109" t="s">
        <v>564</v>
      </c>
      <c r="D319" s="110"/>
      <c r="E319" s="110"/>
      <c r="F319" s="110"/>
      <c r="G319" s="110"/>
      <c r="H319" s="110"/>
      <c r="I319" s="44"/>
      <c r="J319" s="55"/>
      <c r="K319" s="42"/>
      <c r="L319" s="44"/>
    </row>
    <row r="320" spans="1:12" ht="14.25" hidden="1">
      <c r="A320" s="55"/>
      <c r="B320" s="57"/>
      <c r="C320" s="110" t="s">
        <v>565</v>
      </c>
      <c r="D320" s="110"/>
      <c r="E320" s="110"/>
      <c r="F320" s="110"/>
      <c r="G320" s="110"/>
      <c r="H320" s="110"/>
      <c r="I320" s="44"/>
      <c r="J320" s="55"/>
      <c r="K320" s="42"/>
      <c r="L320" s="44">
        <f>SUM(AX291:AX293)</f>
        <v>0</v>
      </c>
    </row>
    <row r="321" spans="1:83" ht="14.25">
      <c r="A321" s="55"/>
      <c r="B321" s="57"/>
      <c r="C321" s="110" t="s">
        <v>566</v>
      </c>
      <c r="D321" s="110"/>
      <c r="E321" s="110"/>
      <c r="F321" s="110"/>
      <c r="G321" s="110"/>
      <c r="H321" s="110"/>
      <c r="I321" s="44"/>
      <c r="J321" s="55"/>
      <c r="K321" s="42"/>
      <c r="L321" s="44">
        <f>SUM(AY291:AY293)</f>
        <v>248156.57</v>
      </c>
    </row>
    <row r="322" spans="1:83" ht="14.25" hidden="1" customHeight="1">
      <c r="A322" s="55"/>
      <c r="B322" s="57"/>
      <c r="C322" s="110" t="s">
        <v>567</v>
      </c>
      <c r="D322" s="110"/>
      <c r="E322" s="110"/>
      <c r="F322" s="111"/>
      <c r="G322" s="46">
        <f>Source!F192</f>
        <v>0</v>
      </c>
      <c r="H322" s="55"/>
      <c r="I322" s="55"/>
      <c r="J322" s="55"/>
      <c r="K322" s="55"/>
      <c r="L322" s="55"/>
    </row>
    <row r="323" spans="1:83" ht="14.25" hidden="1" customHeight="1">
      <c r="A323" s="55"/>
      <c r="B323" s="57"/>
      <c r="C323" s="110" t="s">
        <v>568</v>
      </c>
      <c r="D323" s="110"/>
      <c r="E323" s="110"/>
      <c r="F323" s="111"/>
      <c r="G323" s="46">
        <f>Source!F193</f>
        <v>0</v>
      </c>
      <c r="H323" s="55"/>
      <c r="I323" s="55"/>
      <c r="J323" s="55"/>
      <c r="K323" s="55"/>
      <c r="L323" s="55"/>
    </row>
    <row r="326" spans="1:83" ht="16.5">
      <c r="A326" s="107" t="s">
        <v>576</v>
      </c>
      <c r="B326" s="107"/>
      <c r="C326" s="107"/>
      <c r="D326" s="107"/>
      <c r="E326" s="107"/>
      <c r="F326" s="107"/>
      <c r="G326" s="107"/>
      <c r="H326" s="107"/>
      <c r="I326" s="107"/>
      <c r="J326" s="107"/>
      <c r="K326" s="107"/>
      <c r="L326" s="107"/>
    </row>
    <row r="327" spans="1:83" ht="42.75">
      <c r="A327" s="38" t="s">
        <v>197</v>
      </c>
      <c r="B327" s="40" t="s">
        <v>577</v>
      </c>
      <c r="C327" s="40" t="str">
        <f>Source!G204</f>
        <v>Съемные и выдвижные блоки (модули, ячейки, ТЭЗ), масса: до 5 кг (Модуль ТМ, Модуль резерв.питания)</v>
      </c>
      <c r="D327" s="41" t="str">
        <f>Source!H204</f>
        <v>ШТ</v>
      </c>
      <c r="E327" s="42">
        <f>Source!K204</f>
        <v>2</v>
      </c>
      <c r="F327" s="42"/>
      <c r="G327" s="42">
        <f>Source!I204</f>
        <v>2</v>
      </c>
      <c r="H327" s="44"/>
      <c r="I327" s="43"/>
      <c r="J327" s="44"/>
      <c r="K327" s="43"/>
      <c r="L327" s="44"/>
    </row>
    <row r="328" spans="1:83" ht="15">
      <c r="A328" s="39"/>
      <c r="B328" s="42">
        <v>1</v>
      </c>
      <c r="C328" s="39" t="s">
        <v>516</v>
      </c>
      <c r="D328" s="41" t="s">
        <v>334</v>
      </c>
      <c r="E328" s="46"/>
      <c r="F328" s="42"/>
      <c r="G328" s="46">
        <f>Source!U204</f>
        <v>2.06</v>
      </c>
      <c r="H328" s="42"/>
      <c r="I328" s="42"/>
      <c r="J328" s="42"/>
      <c r="K328" s="42"/>
      <c r="L328" s="47">
        <f>SUM(L329:L329)-SUMIF(CE329:CE329, 1, L329:L329)</f>
        <v>871.09</v>
      </c>
    </row>
    <row r="329" spans="1:83" ht="14.25">
      <c r="A329" s="40"/>
      <c r="B329" s="40" t="s">
        <v>454</v>
      </c>
      <c r="C329" s="40" t="s">
        <v>455</v>
      </c>
      <c r="D329" s="41" t="s">
        <v>334</v>
      </c>
      <c r="E329" s="42">
        <v>1.03</v>
      </c>
      <c r="F329" s="42"/>
      <c r="G329" s="42">
        <f>SmtRes!CX85</f>
        <v>2.06</v>
      </c>
      <c r="H329" s="44"/>
      <c r="I329" s="43"/>
      <c r="J329" s="44">
        <f>SmtRes!CZ85</f>
        <v>422.86</v>
      </c>
      <c r="K329" s="43"/>
      <c r="L329" s="44">
        <f>SmtRes!DI85</f>
        <v>871.09</v>
      </c>
    </row>
    <row r="330" spans="1:83" ht="15">
      <c r="A330" s="39"/>
      <c r="B330" s="42">
        <v>2</v>
      </c>
      <c r="C330" s="39" t="s">
        <v>526</v>
      </c>
      <c r="D330" s="41"/>
      <c r="E330" s="46"/>
      <c r="F330" s="42"/>
      <c r="G330" s="46"/>
      <c r="H330" s="42"/>
      <c r="I330" s="42"/>
      <c r="J330" s="42"/>
      <c r="K330" s="42"/>
      <c r="L330" s="47">
        <f>SUM(L331:L332)-SUMIF(CE331:CE332, 1, L331:L332)</f>
        <v>9.56</v>
      </c>
    </row>
    <row r="331" spans="1:83" ht="15" hidden="1">
      <c r="A331" s="39"/>
      <c r="B331" s="42"/>
      <c r="C331" s="39" t="s">
        <v>527</v>
      </c>
      <c r="D331" s="41" t="s">
        <v>334</v>
      </c>
      <c r="E331" s="46"/>
      <c r="F331" s="42"/>
      <c r="G331" s="46">
        <f>Source!V204</f>
        <v>0</v>
      </c>
      <c r="H331" s="42"/>
      <c r="I331" s="42"/>
      <c r="J331" s="42"/>
      <c r="K331" s="42"/>
      <c r="L331" s="47">
        <f>SUMIF(CE332:CE332, 1, L332:L332)</f>
        <v>0</v>
      </c>
      <c r="CE331">
        <v>1</v>
      </c>
    </row>
    <row r="332" spans="1:83" ht="28.5">
      <c r="A332" s="40"/>
      <c r="B332" s="40" t="s">
        <v>385</v>
      </c>
      <c r="C332" s="48" t="s">
        <v>387</v>
      </c>
      <c r="D332" s="49" t="s">
        <v>346</v>
      </c>
      <c r="E332" s="50">
        <v>0.01</v>
      </c>
      <c r="F332" s="50"/>
      <c r="G332" s="50">
        <f>SmtRes!CX87</f>
        <v>0.02</v>
      </c>
      <c r="H332" s="51"/>
      <c r="I332" s="52"/>
      <c r="J332" s="51">
        <f>SmtRes!CZ87</f>
        <v>477.92</v>
      </c>
      <c r="K332" s="52"/>
      <c r="L332" s="51">
        <f>SmtRes!DG87</f>
        <v>9.56</v>
      </c>
    </row>
    <row r="333" spans="1:83" ht="15">
      <c r="A333" s="40"/>
      <c r="B333" s="40"/>
      <c r="C333" s="54" t="s">
        <v>518</v>
      </c>
      <c r="D333" s="41"/>
      <c r="E333" s="42"/>
      <c r="F333" s="42"/>
      <c r="G333" s="42"/>
      <c r="H333" s="44"/>
      <c r="I333" s="43"/>
      <c r="J333" s="44"/>
      <c r="K333" s="43"/>
      <c r="L333" s="44">
        <f>L328+L330+L331</f>
        <v>880.65</v>
      </c>
    </row>
    <row r="334" spans="1:83" ht="57">
      <c r="A334" s="38" t="s">
        <v>578</v>
      </c>
      <c r="B334" s="40" t="str">
        <f>Source!F205</f>
        <v>421/пр_2020_п.75_пп.а</v>
      </c>
      <c r="C334" s="40" t="str">
        <f>Source!G205</f>
        <v>Сметная стоимость вспомогательных ненормируемых материальных ресурсов, не учтенная в сметной норме, 2%</v>
      </c>
      <c r="D334" s="41" t="str">
        <f>Source!H205</f>
        <v>%</v>
      </c>
      <c r="E334" s="42">
        <f>SmtRes!AT88</f>
        <v>2</v>
      </c>
      <c r="F334" s="42"/>
      <c r="G334" s="42">
        <f>Source!I205</f>
        <v>2</v>
      </c>
      <c r="H334" s="44"/>
      <c r="I334" s="43"/>
      <c r="J334" s="44"/>
      <c r="K334" s="43"/>
      <c r="L334" s="44">
        <f>Source!P205</f>
        <v>17.420000000000002</v>
      </c>
      <c r="AD334">
        <f>ROUND((Source!AT205/100)*((ROUND(0*Source!I205, 2)+ROUND(0*Source!I205, 2))), 2)</f>
        <v>0</v>
      </c>
      <c r="AE334">
        <f>ROUND((Source!AU205/100)*((ROUND(0*Source!I205, 2)+ROUND(0*Source!I205, 2))), 2)</f>
        <v>0</v>
      </c>
      <c r="AN334">
        <f>L334</f>
        <v>17.420000000000002</v>
      </c>
      <c r="AW334">
        <f>L334</f>
        <v>17.420000000000002</v>
      </c>
      <c r="AZ334">
        <f>Source!X205</f>
        <v>0</v>
      </c>
      <c r="BA334">
        <f>Source!Y205</f>
        <v>0</v>
      </c>
      <c r="CD334">
        <v>2</v>
      </c>
    </row>
    <row r="335" spans="1:83" ht="14.25">
      <c r="A335" s="40"/>
      <c r="B335" s="40"/>
      <c r="C335" s="40" t="s">
        <v>520</v>
      </c>
      <c r="D335" s="41"/>
      <c r="E335" s="42"/>
      <c r="F335" s="42"/>
      <c r="G335" s="42"/>
      <c r="H335" s="44"/>
      <c r="I335" s="43"/>
      <c r="J335" s="44"/>
      <c r="K335" s="43"/>
      <c r="L335" s="44">
        <f>SUM(AR327:AR338)+SUM(AS327:AS338)+SUM(AT327:AT338)+SUM(AU327:AU338)+SUM(AV327:AV338)</f>
        <v>871.09</v>
      </c>
    </row>
    <row r="336" spans="1:83" ht="28.5">
      <c r="A336" s="40"/>
      <c r="B336" s="40" t="s">
        <v>23</v>
      </c>
      <c r="C336" s="40" t="s">
        <v>521</v>
      </c>
      <c r="D336" s="41" t="s">
        <v>28</v>
      </c>
      <c r="E336" s="42">
        <f>Source!BZ204</f>
        <v>90</v>
      </c>
      <c r="F336" s="42"/>
      <c r="G336" s="42">
        <f>Source!AT204</f>
        <v>90</v>
      </c>
      <c r="H336" s="44"/>
      <c r="I336" s="43"/>
      <c r="J336" s="44"/>
      <c r="K336" s="43"/>
      <c r="L336" s="44">
        <f>SUM(AZ327:AZ338)</f>
        <v>792.44</v>
      </c>
    </row>
    <row r="337" spans="1:82" ht="28.5">
      <c r="A337" s="48"/>
      <c r="B337" s="48" t="s">
        <v>24</v>
      </c>
      <c r="C337" s="48" t="s">
        <v>522</v>
      </c>
      <c r="D337" s="49" t="s">
        <v>28</v>
      </c>
      <c r="E337" s="50">
        <f>Source!CA204</f>
        <v>46</v>
      </c>
      <c r="F337" s="50"/>
      <c r="G337" s="50">
        <f>Source!AU204</f>
        <v>46</v>
      </c>
      <c r="H337" s="51"/>
      <c r="I337" s="52"/>
      <c r="J337" s="51"/>
      <c r="K337" s="52"/>
      <c r="L337" s="51">
        <f>SUM(BA327:BA338)</f>
        <v>405.03</v>
      </c>
    </row>
    <row r="338" spans="1:82" ht="15">
      <c r="C338" s="105" t="s">
        <v>523</v>
      </c>
      <c r="D338" s="105"/>
      <c r="E338" s="105"/>
      <c r="F338" s="105"/>
      <c r="G338" s="105"/>
      <c r="H338" s="105"/>
      <c r="I338" s="106">
        <f>IF(E327&lt;&gt;0,K338/E327, 0)</f>
        <v>1047.77</v>
      </c>
      <c r="J338" s="106"/>
      <c r="K338" s="106">
        <f>L328+L330+L336+L337+L331+SUM(L334:L334)</f>
        <v>2095.54</v>
      </c>
      <c r="L338" s="106"/>
      <c r="AD338">
        <f>ROUND((Source!AT204/100)*((ROUND(SUMIF(SmtRes!AQ85:'SmtRes'!AQ88,"=1",SmtRes!AD85:'SmtRes'!AD88)*Source!I204, 2)+ROUND(SUMIF(SmtRes!AQ85:'SmtRes'!AQ88,"=1",SmtRes!AC85:'SmtRes'!AC88)*Source!I204, 2))), 2)</f>
        <v>1607.56</v>
      </c>
      <c r="AE338">
        <f>ROUND((Source!AU204/100)*((ROUND(SUMIF(SmtRes!AQ85:'SmtRes'!AQ88,"=1",SmtRes!AD85:'SmtRes'!AD88)*Source!I204, 2)+ROUND(SUMIF(SmtRes!AQ85:'SmtRes'!AQ88,"=1",SmtRes!AC85:'SmtRes'!AC88)*Source!I204, 2))), 2)</f>
        <v>821.64</v>
      </c>
      <c r="AN338" s="53">
        <f>L328+L330+L336+L337+L331</f>
        <v>2078.12</v>
      </c>
      <c r="AO338" s="53">
        <f>L330</f>
        <v>9.56</v>
      </c>
      <c r="AQ338" t="s">
        <v>524</v>
      </c>
      <c r="AR338" s="53">
        <f>L328</f>
        <v>871.09</v>
      </c>
      <c r="AT338" s="53">
        <f>L331</f>
        <v>0</v>
      </c>
      <c r="AV338" t="s">
        <v>524</v>
      </c>
      <c r="AW338">
        <f>0</f>
        <v>0</v>
      </c>
      <c r="AZ338">
        <f>Source!X204</f>
        <v>792.44</v>
      </c>
      <c r="BA338">
        <f>Source!Y204</f>
        <v>405.03</v>
      </c>
      <c r="CD338">
        <v>2</v>
      </c>
    </row>
    <row r="339" spans="1:82" ht="57">
      <c r="A339" s="38" t="s">
        <v>202</v>
      </c>
      <c r="B339" s="40" t="s">
        <v>579</v>
      </c>
      <c r="C339" s="40" t="str">
        <f>Source!G206</f>
        <v>Приборы, устанавливаемые на металлоконструкциях, щитах и пультах, масса: до 5 кг   (Прим. антенна)</v>
      </c>
      <c r="D339" s="41" t="str">
        <f>Source!H206</f>
        <v>ШТ</v>
      </c>
      <c r="E339" s="42">
        <f>Source!K206</f>
        <v>1</v>
      </c>
      <c r="F339" s="42"/>
      <c r="G339" s="42">
        <f>Source!I206</f>
        <v>1</v>
      </c>
      <c r="H339" s="44"/>
      <c r="I339" s="43"/>
      <c r="J339" s="44"/>
      <c r="K339" s="43"/>
      <c r="L339" s="44"/>
    </row>
    <row r="340" spans="1:82" ht="15">
      <c r="A340" s="39"/>
      <c r="B340" s="42">
        <v>1</v>
      </c>
      <c r="C340" s="39" t="s">
        <v>516</v>
      </c>
      <c r="D340" s="41" t="s">
        <v>334</v>
      </c>
      <c r="E340" s="46"/>
      <c r="F340" s="42"/>
      <c r="G340" s="46">
        <f>Source!U206</f>
        <v>0.52</v>
      </c>
      <c r="H340" s="42"/>
      <c r="I340" s="42"/>
      <c r="J340" s="42"/>
      <c r="K340" s="42"/>
      <c r="L340" s="47">
        <f>SUM(L341:L341)-SUMIF(CE341:CE341, 1, L341:L341)</f>
        <v>251.82</v>
      </c>
    </row>
    <row r="341" spans="1:82" ht="14.25">
      <c r="A341" s="40"/>
      <c r="B341" s="40" t="s">
        <v>332</v>
      </c>
      <c r="C341" s="40" t="s">
        <v>333</v>
      </c>
      <c r="D341" s="41" t="s">
        <v>334</v>
      </c>
      <c r="E341" s="42">
        <v>0.52</v>
      </c>
      <c r="F341" s="42"/>
      <c r="G341" s="42">
        <f>SmtRes!CX89</f>
        <v>0.52</v>
      </c>
      <c r="H341" s="44"/>
      <c r="I341" s="43"/>
      <c r="J341" s="44">
        <f>SmtRes!CZ89</f>
        <v>484.27</v>
      </c>
      <c r="K341" s="43"/>
      <c r="L341" s="44">
        <f>SmtRes!DI89</f>
        <v>251.82</v>
      </c>
    </row>
    <row r="342" spans="1:82" ht="15">
      <c r="A342" s="39"/>
      <c r="B342" s="42">
        <v>4</v>
      </c>
      <c r="C342" s="39" t="s">
        <v>517</v>
      </c>
      <c r="D342" s="41"/>
      <c r="E342" s="46"/>
      <c r="F342" s="42"/>
      <c r="G342" s="46"/>
      <c r="H342" s="42"/>
      <c r="I342" s="42"/>
      <c r="J342" s="42"/>
      <c r="K342" s="42"/>
      <c r="L342" s="47">
        <f>SUM(L343:L343)-SUMIF(CE343:CE343, 1, L343:L343)</f>
        <v>6.01</v>
      </c>
    </row>
    <row r="343" spans="1:82" ht="71.25">
      <c r="A343" s="40"/>
      <c r="B343" s="40" t="s">
        <v>406</v>
      </c>
      <c r="C343" s="48" t="s">
        <v>408</v>
      </c>
      <c r="D343" s="49" t="s">
        <v>338</v>
      </c>
      <c r="E343" s="50">
        <v>3.5000000000000003E-2</v>
      </c>
      <c r="F343" s="50"/>
      <c r="G343" s="50">
        <f>SmtRes!CX90</f>
        <v>3.5000000000000003E-2</v>
      </c>
      <c r="H343" s="51">
        <f>SmtRes!CZ90</f>
        <v>154.58000000000001</v>
      </c>
      <c r="I343" s="52">
        <f>SmtRes!AI90</f>
        <v>1.1100000000000001</v>
      </c>
      <c r="J343" s="51">
        <f>ROUND(H343*I343, 2)</f>
        <v>171.58</v>
      </c>
      <c r="K343" s="52"/>
      <c r="L343" s="51">
        <f>SmtRes!DF90</f>
        <v>6.01</v>
      </c>
    </row>
    <row r="344" spans="1:82" ht="15">
      <c r="A344" s="40"/>
      <c r="B344" s="40"/>
      <c r="C344" s="54" t="s">
        <v>518</v>
      </c>
      <c r="D344" s="41"/>
      <c r="E344" s="42"/>
      <c r="F344" s="42"/>
      <c r="G344" s="42"/>
      <c r="H344" s="44"/>
      <c r="I344" s="43"/>
      <c r="J344" s="44"/>
      <c r="K344" s="43"/>
      <c r="L344" s="44">
        <f>L340+L342</f>
        <v>257.83</v>
      </c>
    </row>
    <row r="345" spans="1:82" ht="57">
      <c r="A345" s="38" t="s">
        <v>580</v>
      </c>
      <c r="B345" s="40" t="str">
        <f>Source!F207</f>
        <v>421/пр_2020_п.75_пп.а</v>
      </c>
      <c r="C345" s="40" t="str">
        <f>Source!G207</f>
        <v>Сметная стоимость вспомогательных ненормируемых материальных ресурсов, не учтенная в сметной норме, 2%</v>
      </c>
      <c r="D345" s="41" t="str">
        <f>Source!H207</f>
        <v>%</v>
      </c>
      <c r="E345" s="42">
        <f>SmtRes!AT91</f>
        <v>2</v>
      </c>
      <c r="F345" s="42"/>
      <c r="G345" s="42">
        <f>Source!I207</f>
        <v>2</v>
      </c>
      <c r="H345" s="44"/>
      <c r="I345" s="43"/>
      <c r="J345" s="44"/>
      <c r="K345" s="43"/>
      <c r="L345" s="44">
        <f>Source!P207</f>
        <v>5.04</v>
      </c>
      <c r="AD345">
        <f>ROUND((Source!AT207/100)*((ROUND(0*Source!I207, 2)+ROUND(0*Source!I207, 2))), 2)</f>
        <v>0</v>
      </c>
      <c r="AE345">
        <f>ROUND((Source!AU207/100)*((ROUND(0*Source!I207, 2)+ROUND(0*Source!I207, 2))), 2)</f>
        <v>0</v>
      </c>
      <c r="AN345">
        <f>L345</f>
        <v>5.04</v>
      </c>
      <c r="AW345">
        <f>L345</f>
        <v>5.04</v>
      </c>
      <c r="AZ345">
        <f>Source!X207</f>
        <v>0</v>
      </c>
      <c r="BA345">
        <f>Source!Y207</f>
        <v>0</v>
      </c>
      <c r="CD345">
        <v>2</v>
      </c>
    </row>
    <row r="346" spans="1:82" ht="14.25">
      <c r="A346" s="40"/>
      <c r="B346" s="40"/>
      <c r="C346" s="40" t="s">
        <v>520</v>
      </c>
      <c r="D346" s="41"/>
      <c r="E346" s="42"/>
      <c r="F346" s="42"/>
      <c r="G346" s="42"/>
      <c r="H346" s="44"/>
      <c r="I346" s="43"/>
      <c r="J346" s="44"/>
      <c r="K346" s="43"/>
      <c r="L346" s="44">
        <f>SUM(AR339:AR349)+SUM(AS339:AS349)+SUM(AT339:AT349)+SUM(AU339:AU349)+SUM(AV339:AV349)</f>
        <v>251.82</v>
      </c>
    </row>
    <row r="347" spans="1:82" ht="28.5">
      <c r="A347" s="40"/>
      <c r="B347" s="40" t="s">
        <v>23</v>
      </c>
      <c r="C347" s="40" t="s">
        <v>521</v>
      </c>
      <c r="D347" s="41" t="s">
        <v>28</v>
      </c>
      <c r="E347" s="42">
        <f>Source!BZ206</f>
        <v>90</v>
      </c>
      <c r="F347" s="42"/>
      <c r="G347" s="42">
        <f>Source!AT206</f>
        <v>90</v>
      </c>
      <c r="H347" s="44"/>
      <c r="I347" s="43"/>
      <c r="J347" s="44"/>
      <c r="K347" s="43"/>
      <c r="L347" s="44">
        <f>SUM(AZ339:AZ349)</f>
        <v>226.64</v>
      </c>
    </row>
    <row r="348" spans="1:82" ht="28.5">
      <c r="A348" s="48"/>
      <c r="B348" s="48" t="s">
        <v>24</v>
      </c>
      <c r="C348" s="48" t="s">
        <v>522</v>
      </c>
      <c r="D348" s="49" t="s">
        <v>28</v>
      </c>
      <c r="E348" s="50">
        <f>Source!CA206</f>
        <v>46</v>
      </c>
      <c r="F348" s="50"/>
      <c r="G348" s="50">
        <f>Source!AU206</f>
        <v>46</v>
      </c>
      <c r="H348" s="51"/>
      <c r="I348" s="52"/>
      <c r="J348" s="51"/>
      <c r="K348" s="52"/>
      <c r="L348" s="51">
        <f>SUM(BA339:BA349)</f>
        <v>115.84</v>
      </c>
    </row>
    <row r="349" spans="1:82" ht="15">
      <c r="C349" s="105" t="s">
        <v>523</v>
      </c>
      <c r="D349" s="105"/>
      <c r="E349" s="105"/>
      <c r="F349" s="105"/>
      <c r="G349" s="105"/>
      <c r="H349" s="105"/>
      <c r="I349" s="106">
        <f>IF(E339&lt;&gt;0,K349/E339, 0)</f>
        <v>605.34999999999991</v>
      </c>
      <c r="J349" s="106"/>
      <c r="K349" s="106">
        <f>L340+L342+L347+L348+SUM(L345:L345)</f>
        <v>605.34999999999991</v>
      </c>
      <c r="L349" s="106"/>
      <c r="AD349">
        <f>ROUND((Source!AT206/100)*((ROUND(SUMIF(SmtRes!AQ89:'SmtRes'!AQ91,"=1",SmtRes!AD89:'SmtRes'!AD91)*Source!I206, 2)+ROUND(SUMIF(SmtRes!AQ89:'SmtRes'!AQ91,"=1",SmtRes!AC89:'SmtRes'!AC91)*Source!I206, 2))), 2)</f>
        <v>435.84</v>
      </c>
      <c r="AE349">
        <f>ROUND((Source!AU206/100)*((ROUND(SUMIF(SmtRes!AQ89:'SmtRes'!AQ91,"=1",SmtRes!AD89:'SmtRes'!AD91)*Source!I206, 2)+ROUND(SUMIF(SmtRes!AQ89:'SmtRes'!AQ91,"=1",SmtRes!AC89:'SmtRes'!AC91)*Source!I206, 2))), 2)</f>
        <v>222.76</v>
      </c>
      <c r="AN349" s="53">
        <f>L340+L342+L347+L348</f>
        <v>600.30999999999995</v>
      </c>
      <c r="AO349">
        <f>0</f>
        <v>0</v>
      </c>
      <c r="AQ349" t="s">
        <v>524</v>
      </c>
      <c r="AR349" s="53">
        <f>L340</f>
        <v>251.82</v>
      </c>
      <c r="AT349">
        <f>0</f>
        <v>0</v>
      </c>
      <c r="AV349" t="s">
        <v>524</v>
      </c>
      <c r="AW349" s="53">
        <f>L342</f>
        <v>6.01</v>
      </c>
      <c r="AZ349">
        <f>Source!X206</f>
        <v>226.64</v>
      </c>
      <c r="BA349">
        <f>Source!Y206</f>
        <v>115.84</v>
      </c>
      <c r="CD349">
        <v>2</v>
      </c>
    </row>
    <row r="350" spans="1:82" ht="28.5">
      <c r="A350" s="38" t="s">
        <v>205</v>
      </c>
      <c r="B350" s="40" t="s">
        <v>581</v>
      </c>
      <c r="C350" s="40" t="str">
        <f>Source!G208</f>
        <v>Провод в лотках, сечением: до 6 мм2</v>
      </c>
      <c r="D350" s="41" t="str">
        <f>Source!H208</f>
        <v>100 м</v>
      </c>
      <c r="E350" s="42">
        <f>Source!K208</f>
        <v>0.25</v>
      </c>
      <c r="F350" s="42"/>
      <c r="G350" s="42">
        <f>Source!I208</f>
        <v>0.25</v>
      </c>
      <c r="H350" s="44"/>
      <c r="I350" s="43"/>
      <c r="J350" s="44"/>
      <c r="K350" s="43"/>
      <c r="L350" s="44"/>
    </row>
    <row r="351" spans="1:82">
      <c r="C351" s="56" t="str">
        <f>"Объем: "&amp;Source!I208&amp;"=(25)/"&amp;"100"</f>
        <v>Объем: 0,25=(25)/100</v>
      </c>
    </row>
    <row r="352" spans="1:82" ht="15">
      <c r="A352" s="39"/>
      <c r="B352" s="42">
        <v>1</v>
      </c>
      <c r="C352" s="39" t="s">
        <v>516</v>
      </c>
      <c r="D352" s="41" t="s">
        <v>334</v>
      </c>
      <c r="E352" s="46"/>
      <c r="F352" s="42"/>
      <c r="G352" s="46">
        <f>Source!U208</f>
        <v>0.25750000000000001</v>
      </c>
      <c r="H352" s="42"/>
      <c r="I352" s="42"/>
      <c r="J352" s="42"/>
      <c r="K352" s="42"/>
      <c r="L352" s="47">
        <f>SUM(L353:L353)-SUMIF(CE353:CE353, 1, L353:L353)</f>
        <v>118.38</v>
      </c>
    </row>
    <row r="353" spans="1:83" ht="14.25">
      <c r="A353" s="40"/>
      <c r="B353" s="40" t="s">
        <v>409</v>
      </c>
      <c r="C353" s="40" t="s">
        <v>410</v>
      </c>
      <c r="D353" s="41" t="s">
        <v>334</v>
      </c>
      <c r="E353" s="42">
        <v>1.03</v>
      </c>
      <c r="F353" s="42"/>
      <c r="G353" s="42">
        <f>SmtRes!CX92</f>
        <v>0.25750000000000001</v>
      </c>
      <c r="H353" s="44"/>
      <c r="I353" s="43"/>
      <c r="J353" s="44">
        <f>SmtRes!CZ92</f>
        <v>459.71</v>
      </c>
      <c r="K353" s="43"/>
      <c r="L353" s="44">
        <f>SmtRes!DI92</f>
        <v>118.38</v>
      </c>
    </row>
    <row r="354" spans="1:83" ht="15">
      <c r="A354" s="39"/>
      <c r="B354" s="42">
        <v>2</v>
      </c>
      <c r="C354" s="39" t="s">
        <v>526</v>
      </c>
      <c r="D354" s="41"/>
      <c r="E354" s="46"/>
      <c r="F354" s="42"/>
      <c r="G354" s="46"/>
      <c r="H354" s="42"/>
      <c r="I354" s="42"/>
      <c r="J354" s="42"/>
      <c r="K354" s="42"/>
      <c r="L354" s="47">
        <f>SUM(L355:L357)-SUMIF(CE355:CE357, 1, L355:L357)</f>
        <v>4.84</v>
      </c>
    </row>
    <row r="355" spans="1:83" ht="15" hidden="1">
      <c r="A355" s="39"/>
      <c r="B355" s="42"/>
      <c r="C355" s="39" t="s">
        <v>527</v>
      </c>
      <c r="D355" s="41" t="s">
        <v>334</v>
      </c>
      <c r="E355" s="46"/>
      <c r="F355" s="42"/>
      <c r="G355" s="46">
        <f>Source!V208</f>
        <v>0</v>
      </c>
      <c r="H355" s="42"/>
      <c r="I355" s="42"/>
      <c r="J355" s="42"/>
      <c r="K355" s="42"/>
      <c r="L355" s="47">
        <f>SUMIF(CE356:CE357, 1, L356:L357)</f>
        <v>0</v>
      </c>
      <c r="CE355">
        <v>1</v>
      </c>
    </row>
    <row r="356" spans="1:83" ht="28.5">
      <c r="A356" s="40"/>
      <c r="B356" s="40" t="s">
        <v>391</v>
      </c>
      <c r="C356" s="40" t="s">
        <v>393</v>
      </c>
      <c r="D356" s="41" t="s">
        <v>346</v>
      </c>
      <c r="E356" s="42">
        <v>0.01</v>
      </c>
      <c r="F356" s="42"/>
      <c r="G356" s="42">
        <f>SmtRes!CX94</f>
        <v>2.5000000000000001E-3</v>
      </c>
      <c r="H356" s="44"/>
      <c r="I356" s="43"/>
      <c r="J356" s="44">
        <f>SmtRes!CZ94</f>
        <v>1459.82</v>
      </c>
      <c r="K356" s="43"/>
      <c r="L356" s="44">
        <f>SmtRes!DG94</f>
        <v>3.65</v>
      </c>
    </row>
    <row r="357" spans="1:83" ht="28.5">
      <c r="A357" s="40"/>
      <c r="B357" s="40" t="s">
        <v>385</v>
      </c>
      <c r="C357" s="40" t="s">
        <v>387</v>
      </c>
      <c r="D357" s="41" t="s">
        <v>346</v>
      </c>
      <c r="E357" s="42">
        <v>0.01</v>
      </c>
      <c r="F357" s="42"/>
      <c r="G357" s="42">
        <f>SmtRes!CX95</f>
        <v>2.5000000000000001E-3</v>
      </c>
      <c r="H357" s="44"/>
      <c r="I357" s="43"/>
      <c r="J357" s="44">
        <f>SmtRes!CZ95</f>
        <v>477.92</v>
      </c>
      <c r="K357" s="43"/>
      <c r="L357" s="44">
        <f>SmtRes!DG95</f>
        <v>1.19</v>
      </c>
    </row>
    <row r="358" spans="1:83" ht="15">
      <c r="A358" s="39"/>
      <c r="B358" s="42">
        <v>4</v>
      </c>
      <c r="C358" s="39" t="s">
        <v>517</v>
      </c>
      <c r="D358" s="41"/>
      <c r="E358" s="46"/>
      <c r="F358" s="42"/>
      <c r="G358" s="46"/>
      <c r="H358" s="42"/>
      <c r="I358" s="42"/>
      <c r="J358" s="42"/>
      <c r="K358" s="42"/>
      <c r="L358" s="47">
        <f>SUM(L359:L361)-SUMIF(CE359:CE361, 1, L359:L361)</f>
        <v>31.61</v>
      </c>
    </row>
    <row r="359" spans="1:83" ht="71.25">
      <c r="A359" s="40"/>
      <c r="B359" s="40" t="s">
        <v>430</v>
      </c>
      <c r="C359" s="40" t="s">
        <v>432</v>
      </c>
      <c r="D359" s="41" t="s">
        <v>157</v>
      </c>
      <c r="E359" s="42">
        <v>13.33</v>
      </c>
      <c r="F359" s="42"/>
      <c r="G359" s="42">
        <f>SmtRes!CX96</f>
        <v>3.3325</v>
      </c>
      <c r="H359" s="44">
        <f>SmtRes!CZ96</f>
        <v>5.87</v>
      </c>
      <c r="I359" s="43">
        <f>SmtRes!AI96</f>
        <v>1.2</v>
      </c>
      <c r="J359" s="44">
        <f>ROUND(H359*I359, 2)</f>
        <v>7.04</v>
      </c>
      <c r="K359" s="43"/>
      <c r="L359" s="44">
        <f>SmtRes!DF96</f>
        <v>23.46</v>
      </c>
    </row>
    <row r="360" spans="1:83" ht="57">
      <c r="A360" s="40"/>
      <c r="B360" s="40" t="s">
        <v>417</v>
      </c>
      <c r="C360" s="40" t="s">
        <v>419</v>
      </c>
      <c r="D360" s="41" t="s">
        <v>420</v>
      </c>
      <c r="E360" s="42">
        <v>0.5</v>
      </c>
      <c r="F360" s="42"/>
      <c r="G360" s="42">
        <f>SmtRes!CX97</f>
        <v>0.125</v>
      </c>
      <c r="H360" s="44">
        <f>SmtRes!CZ97</f>
        <v>37.71</v>
      </c>
      <c r="I360" s="43">
        <f>SmtRes!AI97</f>
        <v>1.45</v>
      </c>
      <c r="J360" s="44">
        <f>ROUND(H360*I360, 2)</f>
        <v>54.68</v>
      </c>
      <c r="K360" s="43"/>
      <c r="L360" s="44">
        <f>SmtRes!DF97</f>
        <v>6.84</v>
      </c>
    </row>
    <row r="361" spans="1:83" ht="28.5">
      <c r="A361" s="40"/>
      <c r="B361" s="40" t="s">
        <v>403</v>
      </c>
      <c r="C361" s="48" t="s">
        <v>405</v>
      </c>
      <c r="D361" s="49" t="s">
        <v>338</v>
      </c>
      <c r="E361" s="50">
        <v>0.05</v>
      </c>
      <c r="F361" s="50"/>
      <c r="G361" s="50">
        <f>SmtRes!CX98</f>
        <v>1.2500000000000001E-2</v>
      </c>
      <c r="H361" s="51">
        <f>SmtRes!CZ98</f>
        <v>79.88</v>
      </c>
      <c r="I361" s="52">
        <f>SmtRes!AI98</f>
        <v>1.31</v>
      </c>
      <c r="J361" s="51">
        <f>ROUND(H361*I361, 2)</f>
        <v>104.64</v>
      </c>
      <c r="K361" s="52"/>
      <c r="L361" s="51">
        <f>SmtRes!DF98</f>
        <v>1.31</v>
      </c>
    </row>
    <row r="362" spans="1:83" ht="15">
      <c r="A362" s="40"/>
      <c r="B362" s="40"/>
      <c r="C362" s="54" t="s">
        <v>518</v>
      </c>
      <c r="D362" s="41"/>
      <c r="E362" s="42"/>
      <c r="F362" s="42"/>
      <c r="G362" s="42"/>
      <c r="H362" s="44"/>
      <c r="I362" s="43"/>
      <c r="J362" s="44"/>
      <c r="K362" s="43"/>
      <c r="L362" s="44">
        <f>L352+L354+L355+L358</f>
        <v>154.82999999999998</v>
      </c>
    </row>
    <row r="363" spans="1:83" ht="57">
      <c r="A363" s="38" t="s">
        <v>582</v>
      </c>
      <c r="B363" s="40" t="str">
        <f>Source!F209</f>
        <v>421/пр_2020_п.75_пп.а</v>
      </c>
      <c r="C363" s="40" t="str">
        <f>Source!G209</f>
        <v>Сметная стоимость вспомогательных ненормируемых материальных ресурсов, не учтенная в сметной норме, 2%</v>
      </c>
      <c r="D363" s="41" t="str">
        <f>Source!H209</f>
        <v>%</v>
      </c>
      <c r="E363" s="42">
        <f>SmtRes!AT99</f>
        <v>2</v>
      </c>
      <c r="F363" s="42"/>
      <c r="G363" s="42">
        <f>Source!I209</f>
        <v>2</v>
      </c>
      <c r="H363" s="44"/>
      <c r="I363" s="43"/>
      <c r="J363" s="44"/>
      <c r="K363" s="43"/>
      <c r="L363" s="44">
        <f>Source!P209</f>
        <v>2.37</v>
      </c>
      <c r="AD363">
        <f>ROUND((Source!AT209/100)*((ROUND(0*Source!I209, 2)+ROUND(0*Source!I209, 2))), 2)</f>
        <v>0</v>
      </c>
      <c r="AE363">
        <f>ROUND((Source!AU209/100)*((ROUND(0*Source!I209, 2)+ROUND(0*Source!I209, 2))), 2)</f>
        <v>0</v>
      </c>
      <c r="AN363">
        <f>L363</f>
        <v>2.37</v>
      </c>
      <c r="AW363">
        <f>L363</f>
        <v>2.37</v>
      </c>
      <c r="AZ363">
        <f>Source!X209</f>
        <v>0</v>
      </c>
      <c r="BA363">
        <f>Source!Y209</f>
        <v>0</v>
      </c>
      <c r="CD363">
        <v>2</v>
      </c>
    </row>
    <row r="364" spans="1:83" ht="14.25">
      <c r="A364" s="40"/>
      <c r="B364" s="40"/>
      <c r="C364" s="40" t="s">
        <v>520</v>
      </c>
      <c r="D364" s="41"/>
      <c r="E364" s="42"/>
      <c r="F364" s="42"/>
      <c r="G364" s="42"/>
      <c r="H364" s="44"/>
      <c r="I364" s="43"/>
      <c r="J364" s="44"/>
      <c r="K364" s="43"/>
      <c r="L364" s="44">
        <f>SUM(AR350:AR367)+SUM(AS350:AS367)+SUM(AT350:AT367)+SUM(AU350:AU367)+SUM(AV350:AV367)</f>
        <v>118.38</v>
      </c>
    </row>
    <row r="365" spans="1:83" ht="28.5">
      <c r="A365" s="40"/>
      <c r="B365" s="40" t="s">
        <v>49</v>
      </c>
      <c r="C365" s="40" t="s">
        <v>534</v>
      </c>
      <c r="D365" s="41" t="s">
        <v>28</v>
      </c>
      <c r="E365" s="42">
        <f>Source!BZ208</f>
        <v>97</v>
      </c>
      <c r="F365" s="42"/>
      <c r="G365" s="42">
        <f>Source!AT208</f>
        <v>97</v>
      </c>
      <c r="H365" s="44"/>
      <c r="I365" s="43"/>
      <c r="J365" s="44"/>
      <c r="K365" s="43"/>
      <c r="L365" s="44">
        <f>SUM(AZ350:AZ367)</f>
        <v>117.51</v>
      </c>
    </row>
    <row r="366" spans="1:83" ht="28.5">
      <c r="A366" s="48"/>
      <c r="B366" s="48" t="s">
        <v>50</v>
      </c>
      <c r="C366" s="48" t="s">
        <v>535</v>
      </c>
      <c r="D366" s="49" t="s">
        <v>28</v>
      </c>
      <c r="E366" s="50">
        <f>Source!CA208</f>
        <v>51</v>
      </c>
      <c r="F366" s="50"/>
      <c r="G366" s="50">
        <f>Source!AU208</f>
        <v>51</v>
      </c>
      <c r="H366" s="51"/>
      <c r="I366" s="52"/>
      <c r="J366" s="51"/>
      <c r="K366" s="52"/>
      <c r="L366" s="51">
        <f>SUM(BA350:BA367)</f>
        <v>61.78</v>
      </c>
    </row>
    <row r="367" spans="1:83" ht="15">
      <c r="C367" s="105" t="s">
        <v>523</v>
      </c>
      <c r="D367" s="105"/>
      <c r="E367" s="105"/>
      <c r="F367" s="105"/>
      <c r="G367" s="105"/>
      <c r="H367" s="105"/>
      <c r="I367" s="106">
        <f>IF(E350&lt;&gt;0,K367/E350, 0)</f>
        <v>1345.96</v>
      </c>
      <c r="J367" s="106"/>
      <c r="K367" s="106">
        <f>L352+L354+L358+L365+L366+L355+SUM(L363:L363)</f>
        <v>336.49</v>
      </c>
      <c r="L367" s="106"/>
      <c r="AD367">
        <f>ROUND((Source!AT208/100)*((ROUND(SUMIF(SmtRes!AQ92:'SmtRes'!AQ99,"=1",SmtRes!AD92:'SmtRes'!AD99)*Source!I208, 2)+ROUND(SUMIF(SmtRes!AQ92:'SmtRes'!AQ99,"=1",SmtRes!AC92:'SmtRes'!AC99)*Source!I208, 2))), 2)</f>
        <v>378.69</v>
      </c>
      <c r="AE367">
        <f>ROUND((Source!AU208/100)*((ROUND(SUMIF(SmtRes!AQ92:'SmtRes'!AQ99,"=1",SmtRes!AD92:'SmtRes'!AD99)*Source!I208, 2)+ROUND(SUMIF(SmtRes!AQ92:'SmtRes'!AQ99,"=1",SmtRes!AC92:'SmtRes'!AC99)*Source!I208, 2))), 2)</f>
        <v>199.1</v>
      </c>
      <c r="AN367" s="53">
        <f>L352+L354+L358+L365+L366+L355</f>
        <v>334.12</v>
      </c>
      <c r="AO367" s="53">
        <f>L354</f>
        <v>4.84</v>
      </c>
      <c r="AQ367" t="s">
        <v>524</v>
      </c>
      <c r="AR367" s="53">
        <f>L352</f>
        <v>118.38</v>
      </c>
      <c r="AT367" s="53">
        <f>L355</f>
        <v>0</v>
      </c>
      <c r="AV367" t="s">
        <v>524</v>
      </c>
      <c r="AW367" s="53">
        <f>L358</f>
        <v>31.61</v>
      </c>
      <c r="AZ367">
        <f>Source!X208</f>
        <v>117.51</v>
      </c>
      <c r="BA367">
        <f>Source!Y208</f>
        <v>61.78</v>
      </c>
      <c r="CD367">
        <v>2</v>
      </c>
    </row>
    <row r="369" spans="1:12" ht="15">
      <c r="A369" s="58"/>
      <c r="B369" s="59"/>
      <c r="C369" s="108" t="s">
        <v>544</v>
      </c>
      <c r="D369" s="108"/>
      <c r="E369" s="108"/>
      <c r="F369" s="108"/>
      <c r="G369" s="108"/>
      <c r="H369" s="108"/>
      <c r="I369" s="47"/>
      <c r="J369" s="58"/>
      <c r="K369" s="60"/>
      <c r="L369" s="47">
        <f>L371+L372+L378+L382</f>
        <v>1318.14</v>
      </c>
    </row>
    <row r="370" spans="1:12" ht="14.25">
      <c r="A370" s="55"/>
      <c r="B370" s="57"/>
      <c r="C370" s="109" t="s">
        <v>545</v>
      </c>
      <c r="D370" s="110"/>
      <c r="E370" s="110"/>
      <c r="F370" s="110"/>
      <c r="G370" s="110"/>
      <c r="H370" s="110"/>
      <c r="I370" s="44"/>
      <c r="J370" s="55"/>
      <c r="K370" s="42"/>
      <c r="L370" s="44"/>
    </row>
    <row r="371" spans="1:12" ht="14.25">
      <c r="A371" s="55"/>
      <c r="B371" s="57"/>
      <c r="C371" s="110" t="s">
        <v>546</v>
      </c>
      <c r="D371" s="110"/>
      <c r="E371" s="110"/>
      <c r="F371" s="110"/>
      <c r="G371" s="110"/>
      <c r="H371" s="110"/>
      <c r="I371" s="44"/>
      <c r="J371" s="55"/>
      <c r="K371" s="42"/>
      <c r="L371" s="44">
        <f>SUM(AR326:AR367)</f>
        <v>1241.29</v>
      </c>
    </row>
    <row r="372" spans="1:12" ht="14.25" hidden="1">
      <c r="A372" s="55"/>
      <c r="B372" s="57"/>
      <c r="C372" s="110" t="s">
        <v>547</v>
      </c>
      <c r="D372" s="110"/>
      <c r="E372" s="110"/>
      <c r="F372" s="110"/>
      <c r="G372" s="110"/>
      <c r="H372" s="110"/>
      <c r="I372" s="44"/>
      <c r="J372" s="55"/>
      <c r="K372" s="42"/>
      <c r="L372" s="44">
        <f>L374+L377+L376</f>
        <v>14.4</v>
      </c>
    </row>
    <row r="373" spans="1:12" ht="14.25" hidden="1">
      <c r="A373" s="55"/>
      <c r="B373" s="57"/>
      <c r="C373" s="109" t="s">
        <v>548</v>
      </c>
      <c r="D373" s="110"/>
      <c r="E373" s="110"/>
      <c r="F373" s="110"/>
      <c r="G373" s="110"/>
      <c r="H373" s="110"/>
      <c r="I373" s="44"/>
      <c r="J373" s="55"/>
      <c r="K373" s="42"/>
      <c r="L373" s="44"/>
    </row>
    <row r="374" spans="1:12" ht="14.25">
      <c r="A374" s="55"/>
      <c r="B374" s="57"/>
      <c r="C374" s="110" t="s">
        <v>547</v>
      </c>
      <c r="D374" s="110"/>
      <c r="E374" s="110"/>
      <c r="F374" s="110"/>
      <c r="G374" s="110"/>
      <c r="H374" s="110"/>
      <c r="I374" s="44"/>
      <c r="J374" s="55"/>
      <c r="K374" s="42"/>
      <c r="L374" s="44">
        <f>SUM(AO326:AO367)</f>
        <v>14.4</v>
      </c>
    </row>
    <row r="375" spans="1:12" ht="14.25" hidden="1">
      <c r="A375" s="55"/>
      <c r="B375" s="57"/>
      <c r="C375" s="109" t="s">
        <v>549</v>
      </c>
      <c r="D375" s="110"/>
      <c r="E375" s="110"/>
      <c r="F375" s="110"/>
      <c r="G375" s="110"/>
      <c r="H375" s="110"/>
      <c r="I375" s="44"/>
      <c r="J375" s="55"/>
      <c r="K375" s="42"/>
      <c r="L375" s="44"/>
    </row>
    <row r="376" spans="1:12" ht="14.25" hidden="1">
      <c r="A376" s="55"/>
      <c r="B376" s="57"/>
      <c r="C376" s="110" t="s">
        <v>569</v>
      </c>
      <c r="D376" s="110"/>
      <c r="E376" s="110"/>
      <c r="F376" s="110"/>
      <c r="G376" s="110"/>
      <c r="H376" s="110"/>
      <c r="I376" s="44"/>
      <c r="J376" s="55"/>
      <c r="K376" s="42"/>
      <c r="L376" s="44">
        <f>SUM(AT326:AT367)</f>
        <v>0</v>
      </c>
    </row>
    <row r="377" spans="1:12" ht="14.25" hidden="1">
      <c r="A377" s="55"/>
      <c r="B377" s="57"/>
      <c r="C377" s="110" t="s">
        <v>550</v>
      </c>
      <c r="D377" s="110"/>
      <c r="E377" s="110"/>
      <c r="F377" s="110"/>
      <c r="G377" s="110"/>
      <c r="H377" s="110"/>
      <c r="I377" s="44"/>
      <c r="J377" s="55"/>
      <c r="K377" s="42"/>
      <c r="L377" s="44">
        <f>SUM(AV326:AV367)</f>
        <v>0</v>
      </c>
    </row>
    <row r="378" spans="1:12" ht="14.25">
      <c r="A378" s="55"/>
      <c r="B378" s="57"/>
      <c r="C378" s="110" t="s">
        <v>551</v>
      </c>
      <c r="D378" s="110"/>
      <c r="E378" s="110"/>
      <c r="F378" s="110"/>
      <c r="G378" s="110"/>
      <c r="H378" s="110"/>
      <c r="I378" s="44"/>
      <c r="J378" s="55"/>
      <c r="K378" s="42"/>
      <c r="L378" s="44">
        <f>L380+L381</f>
        <v>62.45</v>
      </c>
    </row>
    <row r="379" spans="1:12" ht="14.25">
      <c r="A379" s="55"/>
      <c r="B379" s="57"/>
      <c r="C379" s="109" t="s">
        <v>548</v>
      </c>
      <c r="D379" s="110"/>
      <c r="E379" s="110"/>
      <c r="F379" s="110"/>
      <c r="G379" s="110"/>
      <c r="H379" s="110"/>
      <c r="I379" s="44"/>
      <c r="J379" s="55"/>
      <c r="K379" s="42"/>
      <c r="L379" s="44"/>
    </row>
    <row r="380" spans="1:12" ht="14.25">
      <c r="A380" s="55"/>
      <c r="B380" s="57"/>
      <c r="C380" s="110" t="s">
        <v>552</v>
      </c>
      <c r="D380" s="110"/>
      <c r="E380" s="110"/>
      <c r="F380" s="110"/>
      <c r="G380" s="110"/>
      <c r="H380" s="110"/>
      <c r="I380" s="44"/>
      <c r="J380" s="55"/>
      <c r="K380" s="42"/>
      <c r="L380" s="44">
        <f>SUM(AW326:AW367)-SUM(BK326:BK367)</f>
        <v>62.45</v>
      </c>
    </row>
    <row r="381" spans="1:12" ht="14.25" hidden="1">
      <c r="A381" s="55"/>
      <c r="B381" s="57"/>
      <c r="C381" s="110" t="s">
        <v>553</v>
      </c>
      <c r="D381" s="110"/>
      <c r="E381" s="110"/>
      <c r="F381" s="110"/>
      <c r="G381" s="110"/>
      <c r="H381" s="110"/>
      <c r="I381" s="44"/>
      <c r="J381" s="55"/>
      <c r="K381" s="42"/>
      <c r="L381" s="44">
        <f>SUM(BC326:BC367)</f>
        <v>0</v>
      </c>
    </row>
    <row r="382" spans="1:12" ht="14.25" hidden="1">
      <c r="A382" s="55"/>
      <c r="B382" s="57"/>
      <c r="C382" s="110" t="s">
        <v>554</v>
      </c>
      <c r="D382" s="110"/>
      <c r="E382" s="110"/>
      <c r="F382" s="110"/>
      <c r="G382" s="110"/>
      <c r="H382" s="110"/>
      <c r="I382" s="44"/>
      <c r="J382" s="55"/>
      <c r="K382" s="42"/>
      <c r="L382" s="44">
        <f>SUM(BB326:BB367)</f>
        <v>0</v>
      </c>
    </row>
    <row r="383" spans="1:12" ht="14.25">
      <c r="A383" s="55"/>
      <c r="B383" s="57"/>
      <c r="C383" s="110" t="s">
        <v>555</v>
      </c>
      <c r="D383" s="110"/>
      <c r="E383" s="110"/>
      <c r="F383" s="110"/>
      <c r="G383" s="110"/>
      <c r="H383" s="110"/>
      <c r="I383" s="44"/>
      <c r="J383" s="55"/>
      <c r="K383" s="42"/>
      <c r="L383" s="44">
        <f>SUM(AR326:AR367)+SUM(AT326:AT367)+SUM(AV326:AV367)</f>
        <v>1241.29</v>
      </c>
    </row>
    <row r="384" spans="1:12" ht="14.25">
      <c r="A384" s="55"/>
      <c r="B384" s="57"/>
      <c r="C384" s="110" t="s">
        <v>556</v>
      </c>
      <c r="D384" s="110"/>
      <c r="E384" s="110"/>
      <c r="F384" s="110"/>
      <c r="G384" s="110"/>
      <c r="H384" s="110"/>
      <c r="I384" s="44"/>
      <c r="J384" s="55"/>
      <c r="K384" s="42"/>
      <c r="L384" s="44">
        <f>SUM(AZ326:AZ367)</f>
        <v>1136.5900000000001</v>
      </c>
    </row>
    <row r="385" spans="1:12" ht="14.25">
      <c r="A385" s="55"/>
      <c r="B385" s="57"/>
      <c r="C385" s="110" t="s">
        <v>557</v>
      </c>
      <c r="D385" s="110"/>
      <c r="E385" s="110"/>
      <c r="F385" s="110"/>
      <c r="G385" s="110"/>
      <c r="H385" s="110"/>
      <c r="I385" s="44"/>
      <c r="J385" s="55"/>
      <c r="K385" s="42"/>
      <c r="L385" s="44">
        <f>SUM(BA326:BA367)</f>
        <v>582.65</v>
      </c>
    </row>
    <row r="386" spans="1:12" ht="14.25" hidden="1">
      <c r="A386" s="55"/>
      <c r="B386" s="57"/>
      <c r="C386" s="110" t="s">
        <v>558</v>
      </c>
      <c r="D386" s="110"/>
      <c r="E386" s="110"/>
      <c r="F386" s="110"/>
      <c r="G386" s="110"/>
      <c r="H386" s="110"/>
      <c r="I386" s="44"/>
      <c r="J386" s="55"/>
      <c r="K386" s="42"/>
      <c r="L386" s="44">
        <f>L388+L389</f>
        <v>0</v>
      </c>
    </row>
    <row r="387" spans="1:12" ht="14.25" hidden="1">
      <c r="A387" s="55"/>
      <c r="B387" s="57"/>
      <c r="C387" s="109" t="s">
        <v>545</v>
      </c>
      <c r="D387" s="110"/>
      <c r="E387" s="110"/>
      <c r="F387" s="110"/>
      <c r="G387" s="110"/>
      <c r="H387" s="110"/>
      <c r="I387" s="44"/>
      <c r="J387" s="55"/>
      <c r="K387" s="42"/>
      <c r="L387" s="44"/>
    </row>
    <row r="388" spans="1:12" ht="14.25" hidden="1">
      <c r="A388" s="55"/>
      <c r="B388" s="57"/>
      <c r="C388" s="110" t="s">
        <v>559</v>
      </c>
      <c r="D388" s="110"/>
      <c r="E388" s="110"/>
      <c r="F388" s="110"/>
      <c r="G388" s="110"/>
      <c r="H388" s="110"/>
      <c r="I388" s="44"/>
      <c r="J388" s="55"/>
      <c r="K388" s="42"/>
      <c r="L388" s="44">
        <f>SUM(BK326:BK367)</f>
        <v>0</v>
      </c>
    </row>
    <row r="389" spans="1:12" ht="14.25" hidden="1">
      <c r="A389" s="55"/>
      <c r="B389" s="57"/>
      <c r="C389" s="110" t="s">
        <v>560</v>
      </c>
      <c r="D389" s="110"/>
      <c r="E389" s="110"/>
      <c r="F389" s="110"/>
      <c r="G389" s="110"/>
      <c r="H389" s="110"/>
      <c r="I389" s="44"/>
      <c r="J389" s="55"/>
      <c r="K389" s="42"/>
      <c r="L389" s="44">
        <f>SUM(BD326:BD367)</f>
        <v>0</v>
      </c>
    </row>
    <row r="390" spans="1:12" ht="14.25" hidden="1">
      <c r="A390" s="55"/>
      <c r="B390" s="57"/>
      <c r="C390" s="110" t="s">
        <v>561</v>
      </c>
      <c r="D390" s="110"/>
      <c r="E390" s="110"/>
      <c r="F390" s="110"/>
      <c r="G390" s="110"/>
      <c r="H390" s="110"/>
      <c r="I390" s="44"/>
      <c r="J390" s="55"/>
      <c r="K390" s="42"/>
      <c r="L390" s="44"/>
    </row>
    <row r="391" spans="1:12" ht="14.25" hidden="1">
      <c r="A391" s="55"/>
      <c r="B391" s="57"/>
      <c r="C391" s="110" t="s">
        <v>562</v>
      </c>
      <c r="D391" s="110"/>
      <c r="E391" s="110"/>
      <c r="F391" s="110"/>
      <c r="G391" s="110"/>
      <c r="H391" s="110"/>
      <c r="I391" s="44"/>
      <c r="J391" s="55"/>
      <c r="K391" s="42"/>
      <c r="L391" s="44">
        <f>SUM(BO326:BO367)</f>
        <v>0</v>
      </c>
    </row>
    <row r="392" spans="1:12" ht="15">
      <c r="A392" s="58"/>
      <c r="B392" s="59"/>
      <c r="C392" s="108" t="s">
        <v>563</v>
      </c>
      <c r="D392" s="108"/>
      <c r="E392" s="108"/>
      <c r="F392" s="108"/>
      <c r="G392" s="108"/>
      <c r="H392" s="108"/>
      <c r="I392" s="47"/>
      <c r="J392" s="58"/>
      <c r="K392" s="60"/>
      <c r="L392" s="47">
        <f>L369+L384+L385+L386+L390+L391</f>
        <v>3037.3800000000006</v>
      </c>
    </row>
    <row r="393" spans="1:12" ht="14.25">
      <c r="A393" s="55"/>
      <c r="B393" s="57"/>
      <c r="C393" s="109" t="s">
        <v>564</v>
      </c>
      <c r="D393" s="110"/>
      <c r="E393" s="110"/>
      <c r="F393" s="110"/>
      <c r="G393" s="110"/>
      <c r="H393" s="110"/>
      <c r="I393" s="44"/>
      <c r="J393" s="55"/>
      <c r="K393" s="42"/>
      <c r="L393" s="44"/>
    </row>
    <row r="394" spans="1:12" ht="14.25" hidden="1">
      <c r="A394" s="55"/>
      <c r="B394" s="57"/>
      <c r="C394" s="110" t="s">
        <v>565</v>
      </c>
      <c r="D394" s="110"/>
      <c r="E394" s="110"/>
      <c r="F394" s="110"/>
      <c r="G394" s="110"/>
      <c r="H394" s="110"/>
      <c r="I394" s="44"/>
      <c r="J394" s="55"/>
      <c r="K394" s="42"/>
      <c r="L394" s="44">
        <f>SUM(AX326:AX367)</f>
        <v>0</v>
      </c>
    </row>
    <row r="395" spans="1:12" ht="14.25" hidden="1">
      <c r="A395" s="55"/>
      <c r="B395" s="57"/>
      <c r="C395" s="110" t="s">
        <v>566</v>
      </c>
      <c r="D395" s="110"/>
      <c r="E395" s="110"/>
      <c r="F395" s="110"/>
      <c r="G395" s="110"/>
      <c r="H395" s="110"/>
      <c r="I395" s="44"/>
      <c r="J395" s="55"/>
      <c r="K395" s="42"/>
      <c r="L395" s="44">
        <f>SUM(AY326:AY367)</f>
        <v>0</v>
      </c>
    </row>
    <row r="396" spans="1:12" ht="14.25">
      <c r="A396" s="55"/>
      <c r="B396" s="57"/>
      <c r="C396" s="110" t="s">
        <v>567</v>
      </c>
      <c r="D396" s="110"/>
      <c r="E396" s="110"/>
      <c r="F396" s="111"/>
      <c r="G396" s="46">
        <f>Source!F233</f>
        <v>2.8374999999999999</v>
      </c>
      <c r="H396" s="55"/>
      <c r="I396" s="55"/>
      <c r="J396" s="55"/>
      <c r="K396" s="55"/>
      <c r="L396" s="55"/>
    </row>
    <row r="397" spans="1:12" ht="14.25" hidden="1" customHeight="1">
      <c r="A397" s="55"/>
      <c r="B397" s="57"/>
      <c r="C397" s="110" t="s">
        <v>568</v>
      </c>
      <c r="D397" s="110"/>
      <c r="E397" s="110"/>
      <c r="F397" s="111"/>
      <c r="G397" s="46">
        <f>Source!F234</f>
        <v>0</v>
      </c>
      <c r="H397" s="55"/>
      <c r="I397" s="55"/>
      <c r="J397" s="55"/>
      <c r="K397" s="55"/>
      <c r="L397" s="55"/>
    </row>
    <row r="400" spans="1:12" ht="16.5">
      <c r="A400" s="107" t="s">
        <v>583</v>
      </c>
      <c r="B400" s="107"/>
      <c r="C400" s="107"/>
      <c r="D400" s="107"/>
      <c r="E400" s="107"/>
      <c r="F400" s="107"/>
      <c r="G400" s="107"/>
      <c r="H400" s="107"/>
      <c r="I400" s="107"/>
      <c r="J400" s="107"/>
      <c r="K400" s="107"/>
      <c r="L400" s="107"/>
    </row>
    <row r="401" spans="1:82" ht="71.25">
      <c r="A401" s="62" t="s">
        <v>208</v>
      </c>
      <c r="B401" s="63" t="s">
        <v>621</v>
      </c>
      <c r="C401" s="63" t="s">
        <v>584</v>
      </c>
      <c r="D401" s="64" t="str">
        <f>Source!H245</f>
        <v>ШТ</v>
      </c>
      <c r="E401" s="65">
        <f>Source!K245</f>
        <v>1</v>
      </c>
      <c r="F401" s="65"/>
      <c r="G401" s="65">
        <f>Source!I245</f>
        <v>1</v>
      </c>
      <c r="H401" s="66"/>
      <c r="I401" s="67"/>
      <c r="J401" s="66">
        <f>Source!AL245</f>
        <v>77128.410000000018</v>
      </c>
      <c r="K401" s="67"/>
      <c r="L401" s="66">
        <f>Source!HH245</f>
        <v>77128.41</v>
      </c>
    </row>
    <row r="402" spans="1:82" ht="15">
      <c r="A402" s="61"/>
      <c r="B402" s="61"/>
      <c r="C402" s="112" t="s">
        <v>523</v>
      </c>
      <c r="D402" s="112"/>
      <c r="E402" s="112"/>
      <c r="F402" s="112"/>
      <c r="G402" s="112"/>
      <c r="H402" s="112"/>
      <c r="I402" s="113">
        <f>IF(E401&lt;&gt;0,K402/E401, 0)</f>
        <v>77128.41</v>
      </c>
      <c r="J402" s="113"/>
      <c r="K402" s="113">
        <f>L401</f>
        <v>77128.41</v>
      </c>
      <c r="L402" s="113"/>
      <c r="AD402">
        <f>ROUND((Source!AT245/100)*((ROUND(ROUND(Source!AO245,2)*Source!I245, 2)+ROUND(ROUND(Source!AN245,2)*Source!I245, 2))), 2)</f>
        <v>0</v>
      </c>
      <c r="AE402">
        <f>ROUND((Source!AU245/100)*((ROUND(ROUND(Source!AO245,2)*Source!I245, 2)+ROUND(ROUND(Source!AN245,2)*Source!I245, 2))), 2)</f>
        <v>0</v>
      </c>
      <c r="AN402" s="53">
        <f>L401</f>
        <v>77128.41</v>
      </c>
      <c r="AO402">
        <f>0</f>
        <v>0</v>
      </c>
      <c r="AQ402" t="s">
        <v>524</v>
      </c>
      <c r="AR402">
        <f>0</f>
        <v>0</v>
      </c>
      <c r="AT402">
        <f>0</f>
        <v>0</v>
      </c>
      <c r="AV402" t="s">
        <v>524</v>
      </c>
      <c r="AW402" s="53">
        <f>L401</f>
        <v>77128.41</v>
      </c>
      <c r="AY402" s="53">
        <f>L401</f>
        <v>77128.41</v>
      </c>
      <c r="AZ402">
        <f>Source!X245</f>
        <v>0</v>
      </c>
      <c r="BA402">
        <f>Source!Y245</f>
        <v>0</v>
      </c>
      <c r="BK402" s="53">
        <f>L401</f>
        <v>77128.41</v>
      </c>
      <c r="CD402">
        <v>3</v>
      </c>
    </row>
    <row r="403" spans="1:82" ht="71.25">
      <c r="A403" s="62" t="s">
        <v>211</v>
      </c>
      <c r="B403" s="63" t="s">
        <v>621</v>
      </c>
      <c r="C403" s="63" t="s">
        <v>585</v>
      </c>
      <c r="D403" s="64" t="str">
        <f>Source!H246</f>
        <v>ШТ</v>
      </c>
      <c r="E403" s="65">
        <f>Source!K246</f>
        <v>1</v>
      </c>
      <c r="F403" s="65"/>
      <c r="G403" s="65">
        <f>Source!I246</f>
        <v>1</v>
      </c>
      <c r="H403" s="66"/>
      <c r="I403" s="67"/>
      <c r="J403" s="66">
        <f>Source!AL246</f>
        <v>61222.22</v>
      </c>
      <c r="K403" s="67"/>
      <c r="L403" s="66">
        <f>Source!HH246</f>
        <v>61222.22</v>
      </c>
    </row>
    <row r="404" spans="1:82" ht="15">
      <c r="A404" s="61"/>
      <c r="B404" s="61"/>
      <c r="C404" s="112" t="s">
        <v>523</v>
      </c>
      <c r="D404" s="112"/>
      <c r="E404" s="112"/>
      <c r="F404" s="112"/>
      <c r="G404" s="112"/>
      <c r="H404" s="112"/>
      <c r="I404" s="113">
        <f>IF(E403&lt;&gt;0,K404/E403, 0)</f>
        <v>61222.22</v>
      </c>
      <c r="J404" s="113"/>
      <c r="K404" s="113">
        <f>L403</f>
        <v>61222.22</v>
      </c>
      <c r="L404" s="113"/>
      <c r="AD404">
        <f>ROUND((Source!AT246/100)*((ROUND(ROUND(Source!AO246,2)*Source!I246, 2)+ROUND(ROUND(Source!AN246,2)*Source!I246, 2))), 2)</f>
        <v>0</v>
      </c>
      <c r="AE404">
        <f>ROUND((Source!AU246/100)*((ROUND(ROUND(Source!AO246,2)*Source!I246, 2)+ROUND(ROUND(Source!AN246,2)*Source!I246, 2))), 2)</f>
        <v>0</v>
      </c>
      <c r="AN404" s="53">
        <f>L403</f>
        <v>61222.22</v>
      </c>
      <c r="AO404">
        <f>0</f>
        <v>0</v>
      </c>
      <c r="AQ404" t="s">
        <v>524</v>
      </c>
      <c r="AR404">
        <f>0</f>
        <v>0</v>
      </c>
      <c r="AT404">
        <f>0</f>
        <v>0</v>
      </c>
      <c r="AV404" t="s">
        <v>524</v>
      </c>
      <c r="AW404" s="53">
        <f>L403</f>
        <v>61222.22</v>
      </c>
      <c r="AY404" s="53">
        <f>L403</f>
        <v>61222.22</v>
      </c>
      <c r="AZ404">
        <f>Source!X246</f>
        <v>0</v>
      </c>
      <c r="BA404">
        <f>Source!Y246</f>
        <v>0</v>
      </c>
      <c r="BK404" s="53">
        <f>L403</f>
        <v>61222.22</v>
      </c>
      <c r="CD404">
        <v>3</v>
      </c>
    </row>
    <row r="405" spans="1:82" ht="85.5">
      <c r="A405" s="62" t="s">
        <v>216</v>
      </c>
      <c r="B405" s="63" t="s">
        <v>621</v>
      </c>
      <c r="C405" s="63" t="s">
        <v>586</v>
      </c>
      <c r="D405" s="64" t="str">
        <f>Source!H248</f>
        <v>ШТ</v>
      </c>
      <c r="E405" s="65">
        <f>Source!K248</f>
        <v>1</v>
      </c>
      <c r="F405" s="65"/>
      <c r="G405" s="65">
        <f>Source!I248</f>
        <v>1</v>
      </c>
      <c r="H405" s="66"/>
      <c r="I405" s="67"/>
      <c r="J405" s="66">
        <f>Source!AL248</f>
        <v>3127.08</v>
      </c>
      <c r="K405" s="67"/>
      <c r="L405" s="66">
        <f>Source!HH248</f>
        <v>3127.08</v>
      </c>
    </row>
    <row r="406" spans="1:82" ht="15">
      <c r="A406" s="61"/>
      <c r="B406" s="61"/>
      <c r="C406" s="112" t="s">
        <v>523</v>
      </c>
      <c r="D406" s="112"/>
      <c r="E406" s="112"/>
      <c r="F406" s="112"/>
      <c r="G406" s="112"/>
      <c r="H406" s="112"/>
      <c r="I406" s="113">
        <f>IF(E405&lt;&gt;0,K406/E405, 0)</f>
        <v>3127.08</v>
      </c>
      <c r="J406" s="113"/>
      <c r="K406" s="113">
        <f>L405</f>
        <v>3127.08</v>
      </c>
      <c r="L406" s="113"/>
      <c r="AD406">
        <f>ROUND((Source!AT248/100)*((ROUND(ROUND(Source!AO248,2)*Source!I248, 2)+ROUND(ROUND(Source!AN248,2)*Source!I248, 2))), 2)</f>
        <v>0</v>
      </c>
      <c r="AE406">
        <f>ROUND((Source!AU248/100)*((ROUND(ROUND(Source!AO248,2)*Source!I248, 2)+ROUND(ROUND(Source!AN248,2)*Source!I248, 2))), 2)</f>
        <v>0</v>
      </c>
      <c r="AN406" s="53">
        <f>L405</f>
        <v>3127.08</v>
      </c>
      <c r="AO406">
        <f>0</f>
        <v>0</v>
      </c>
      <c r="AQ406" t="s">
        <v>524</v>
      </c>
      <c r="AR406">
        <f>0</f>
        <v>0</v>
      </c>
      <c r="AT406">
        <f>0</f>
        <v>0</v>
      </c>
      <c r="AV406" t="s">
        <v>524</v>
      </c>
      <c r="AW406" s="53">
        <f>L405</f>
        <v>3127.08</v>
      </c>
      <c r="AY406" s="53">
        <f>L405</f>
        <v>3127.08</v>
      </c>
      <c r="AZ406">
        <f>Source!X248</f>
        <v>0</v>
      </c>
      <c r="BA406">
        <f>Source!Y248</f>
        <v>0</v>
      </c>
      <c r="BK406" s="53">
        <f>L405</f>
        <v>3127.08</v>
      </c>
      <c r="CD406">
        <v>3</v>
      </c>
    </row>
    <row r="408" spans="1:82" ht="15" hidden="1">
      <c r="A408" s="58"/>
      <c r="B408" s="59"/>
      <c r="C408" s="108" t="s">
        <v>544</v>
      </c>
      <c r="D408" s="108"/>
      <c r="E408" s="108"/>
      <c r="F408" s="108"/>
      <c r="G408" s="108"/>
      <c r="H408" s="108"/>
      <c r="I408" s="47"/>
      <c r="J408" s="58"/>
      <c r="K408" s="60"/>
      <c r="L408" s="47">
        <f>L410+L411+L417+L421</f>
        <v>0</v>
      </c>
    </row>
    <row r="409" spans="1:82" ht="14.25" hidden="1">
      <c r="A409" s="55"/>
      <c r="B409" s="57"/>
      <c r="C409" s="109" t="s">
        <v>545</v>
      </c>
      <c r="D409" s="110"/>
      <c r="E409" s="110"/>
      <c r="F409" s="110"/>
      <c r="G409" s="110"/>
      <c r="H409" s="110"/>
      <c r="I409" s="44"/>
      <c r="J409" s="55"/>
      <c r="K409" s="42"/>
      <c r="L409" s="44"/>
    </row>
    <row r="410" spans="1:82" ht="14.25" hidden="1">
      <c r="A410" s="55"/>
      <c r="B410" s="57"/>
      <c r="C410" s="110" t="s">
        <v>546</v>
      </c>
      <c r="D410" s="110"/>
      <c r="E410" s="110"/>
      <c r="F410" s="110"/>
      <c r="G410" s="110"/>
      <c r="H410" s="110"/>
      <c r="I410" s="44"/>
      <c r="J410" s="55"/>
      <c r="K410" s="42"/>
      <c r="L410" s="44">
        <f>SUM(AR400:AR406)</f>
        <v>0</v>
      </c>
    </row>
    <row r="411" spans="1:82" ht="14.25" hidden="1">
      <c r="A411" s="55"/>
      <c r="B411" s="57"/>
      <c r="C411" s="110" t="s">
        <v>547</v>
      </c>
      <c r="D411" s="110"/>
      <c r="E411" s="110"/>
      <c r="F411" s="110"/>
      <c r="G411" s="110"/>
      <c r="H411" s="110"/>
      <c r="I411" s="44"/>
      <c r="J411" s="55"/>
      <c r="K411" s="42"/>
      <c r="L411" s="44">
        <f>L413+L416+L415</f>
        <v>0</v>
      </c>
    </row>
    <row r="412" spans="1:82" ht="14.25" hidden="1">
      <c r="A412" s="55"/>
      <c r="B412" s="57"/>
      <c r="C412" s="109" t="s">
        <v>548</v>
      </c>
      <c r="D412" s="110"/>
      <c r="E412" s="110"/>
      <c r="F412" s="110"/>
      <c r="G412" s="110"/>
      <c r="H412" s="110"/>
      <c r="I412" s="44"/>
      <c r="J412" s="55"/>
      <c r="K412" s="42"/>
      <c r="L412" s="44"/>
    </row>
    <row r="413" spans="1:82" ht="14.25" hidden="1">
      <c r="A413" s="55"/>
      <c r="B413" s="57"/>
      <c r="C413" s="110" t="s">
        <v>547</v>
      </c>
      <c r="D413" s="110"/>
      <c r="E413" s="110"/>
      <c r="F413" s="110"/>
      <c r="G413" s="110"/>
      <c r="H413" s="110"/>
      <c r="I413" s="44"/>
      <c r="J413" s="55"/>
      <c r="K413" s="42"/>
      <c r="L413" s="44">
        <f>SUM(AO400:AO406)</f>
        <v>0</v>
      </c>
    </row>
    <row r="414" spans="1:82" ht="14.25" hidden="1">
      <c r="A414" s="55"/>
      <c r="B414" s="57"/>
      <c r="C414" s="109" t="s">
        <v>549</v>
      </c>
      <c r="D414" s="110"/>
      <c r="E414" s="110"/>
      <c r="F414" s="110"/>
      <c r="G414" s="110"/>
      <c r="H414" s="110"/>
      <c r="I414" s="44"/>
      <c r="J414" s="55"/>
      <c r="K414" s="42"/>
      <c r="L414" s="44"/>
    </row>
    <row r="415" spans="1:82" ht="14.25" hidden="1">
      <c r="A415" s="55"/>
      <c r="B415" s="57"/>
      <c r="C415" s="110" t="s">
        <v>569</v>
      </c>
      <c r="D415" s="110"/>
      <c r="E415" s="110"/>
      <c r="F415" s="110"/>
      <c r="G415" s="110"/>
      <c r="H415" s="110"/>
      <c r="I415" s="44"/>
      <c r="J415" s="55"/>
      <c r="K415" s="42"/>
      <c r="L415" s="44">
        <f>SUM(AT400:AT406)</f>
        <v>0</v>
      </c>
    </row>
    <row r="416" spans="1:82" ht="14.25" hidden="1">
      <c r="A416" s="55"/>
      <c r="B416" s="57"/>
      <c r="C416" s="110" t="s">
        <v>550</v>
      </c>
      <c r="D416" s="110"/>
      <c r="E416" s="110"/>
      <c r="F416" s="110"/>
      <c r="G416" s="110"/>
      <c r="H416" s="110"/>
      <c r="I416" s="44"/>
      <c r="J416" s="55"/>
      <c r="K416" s="42"/>
      <c r="L416" s="44">
        <f>SUM(AV400:AV406)</f>
        <v>0</v>
      </c>
    </row>
    <row r="417" spans="1:12" ht="14.25" hidden="1">
      <c r="A417" s="55"/>
      <c r="B417" s="57"/>
      <c r="C417" s="110" t="s">
        <v>551</v>
      </c>
      <c r="D417" s="110"/>
      <c r="E417" s="110"/>
      <c r="F417" s="110"/>
      <c r="G417" s="110"/>
      <c r="H417" s="110"/>
      <c r="I417" s="44"/>
      <c r="J417" s="55"/>
      <c r="K417" s="42"/>
      <c r="L417" s="44">
        <f>L419+L420</f>
        <v>0</v>
      </c>
    </row>
    <row r="418" spans="1:12" ht="14.25" hidden="1">
      <c r="A418" s="55"/>
      <c r="B418" s="57"/>
      <c r="C418" s="109" t="s">
        <v>548</v>
      </c>
      <c r="D418" s="110"/>
      <c r="E418" s="110"/>
      <c r="F418" s="110"/>
      <c r="G418" s="110"/>
      <c r="H418" s="110"/>
      <c r="I418" s="44"/>
      <c r="J418" s="55"/>
      <c r="K418" s="42"/>
      <c r="L418" s="44"/>
    </row>
    <row r="419" spans="1:12" ht="14.25" hidden="1">
      <c r="A419" s="55"/>
      <c r="B419" s="57"/>
      <c r="C419" s="110" t="s">
        <v>552</v>
      </c>
      <c r="D419" s="110"/>
      <c r="E419" s="110"/>
      <c r="F419" s="110"/>
      <c r="G419" s="110"/>
      <c r="H419" s="110"/>
      <c r="I419" s="44"/>
      <c r="J419" s="55"/>
      <c r="K419" s="42"/>
      <c r="L419" s="44">
        <f>SUM(AW400:AW406)-SUM(BK400:BK406)</f>
        <v>0</v>
      </c>
    </row>
    <row r="420" spans="1:12" ht="14.25" hidden="1">
      <c r="A420" s="55"/>
      <c r="B420" s="57"/>
      <c r="C420" s="110" t="s">
        <v>553</v>
      </c>
      <c r="D420" s="110"/>
      <c r="E420" s="110"/>
      <c r="F420" s="110"/>
      <c r="G420" s="110"/>
      <c r="H420" s="110"/>
      <c r="I420" s="44"/>
      <c r="J420" s="55"/>
      <c r="K420" s="42"/>
      <c r="L420" s="44">
        <f>SUM(BC400:BC406)</f>
        <v>0</v>
      </c>
    </row>
    <row r="421" spans="1:12" ht="14.25" hidden="1">
      <c r="A421" s="55"/>
      <c r="B421" s="57"/>
      <c r="C421" s="110" t="s">
        <v>554</v>
      </c>
      <c r="D421" s="110"/>
      <c r="E421" s="110"/>
      <c r="F421" s="110"/>
      <c r="G421" s="110"/>
      <c r="H421" s="110"/>
      <c r="I421" s="44"/>
      <c r="J421" s="55"/>
      <c r="K421" s="42"/>
      <c r="L421" s="44">
        <f>SUM(BB400:BB406)</f>
        <v>0</v>
      </c>
    </row>
    <row r="422" spans="1:12" ht="14.25" hidden="1">
      <c r="A422" s="55"/>
      <c r="B422" s="57"/>
      <c r="C422" s="110" t="s">
        <v>555</v>
      </c>
      <c r="D422" s="110"/>
      <c r="E422" s="110"/>
      <c r="F422" s="110"/>
      <c r="G422" s="110"/>
      <c r="H422" s="110"/>
      <c r="I422" s="44"/>
      <c r="J422" s="55"/>
      <c r="K422" s="42"/>
      <c r="L422" s="44">
        <f>SUM(AR400:AR406)+SUM(AT400:AT406)+SUM(AV400:AV406)</f>
        <v>0</v>
      </c>
    </row>
    <row r="423" spans="1:12" ht="14.25" hidden="1">
      <c r="A423" s="55"/>
      <c r="B423" s="57"/>
      <c r="C423" s="110" t="s">
        <v>556</v>
      </c>
      <c r="D423" s="110"/>
      <c r="E423" s="110"/>
      <c r="F423" s="110"/>
      <c r="G423" s="110"/>
      <c r="H423" s="110"/>
      <c r="I423" s="44"/>
      <c r="J423" s="55"/>
      <c r="K423" s="42"/>
      <c r="L423" s="44">
        <f>SUM(AZ400:AZ406)</f>
        <v>0</v>
      </c>
    </row>
    <row r="424" spans="1:12" ht="14.25" hidden="1">
      <c r="A424" s="55"/>
      <c r="B424" s="57"/>
      <c r="C424" s="110" t="s">
        <v>557</v>
      </c>
      <c r="D424" s="110"/>
      <c r="E424" s="110"/>
      <c r="F424" s="110"/>
      <c r="G424" s="110"/>
      <c r="H424" s="110"/>
      <c r="I424" s="44"/>
      <c r="J424" s="55"/>
      <c r="K424" s="42"/>
      <c r="L424" s="44">
        <f>SUM(BA400:BA406)</f>
        <v>0</v>
      </c>
    </row>
    <row r="425" spans="1:12" ht="14.25">
      <c r="A425" s="55"/>
      <c r="B425" s="57"/>
      <c r="C425" s="110" t="s">
        <v>558</v>
      </c>
      <c r="D425" s="110"/>
      <c r="E425" s="110"/>
      <c r="F425" s="110"/>
      <c r="G425" s="110"/>
      <c r="H425" s="110"/>
      <c r="I425" s="44"/>
      <c r="J425" s="55"/>
      <c r="K425" s="42"/>
      <c r="L425" s="44">
        <f>L427+L428</f>
        <v>141477.71</v>
      </c>
    </row>
    <row r="426" spans="1:12" ht="14.25">
      <c r="A426" s="55"/>
      <c r="B426" s="57"/>
      <c r="C426" s="109" t="s">
        <v>545</v>
      </c>
      <c r="D426" s="110"/>
      <c r="E426" s="110"/>
      <c r="F426" s="110"/>
      <c r="G426" s="110"/>
      <c r="H426" s="110"/>
      <c r="I426" s="44"/>
      <c r="J426" s="55"/>
      <c r="K426" s="42"/>
      <c r="L426" s="44"/>
    </row>
    <row r="427" spans="1:12" ht="14.25">
      <c r="A427" s="55"/>
      <c r="B427" s="57"/>
      <c r="C427" s="110" t="s">
        <v>559</v>
      </c>
      <c r="D427" s="110"/>
      <c r="E427" s="110"/>
      <c r="F427" s="110"/>
      <c r="G427" s="110"/>
      <c r="H427" s="110"/>
      <c r="I427" s="44"/>
      <c r="J427" s="55"/>
      <c r="K427" s="42"/>
      <c r="L427" s="44">
        <f>SUM(BK400:BK406)</f>
        <v>141477.71</v>
      </c>
    </row>
    <row r="428" spans="1:12" ht="14.25" hidden="1">
      <c r="A428" s="55"/>
      <c r="B428" s="57"/>
      <c r="C428" s="110" t="s">
        <v>560</v>
      </c>
      <c r="D428" s="110"/>
      <c r="E428" s="110"/>
      <c r="F428" s="110"/>
      <c r="G428" s="110"/>
      <c r="H428" s="110"/>
      <c r="I428" s="44"/>
      <c r="J428" s="55"/>
      <c r="K428" s="42"/>
      <c r="L428" s="44">
        <f>SUM(BD400:BD406)</f>
        <v>0</v>
      </c>
    </row>
    <row r="429" spans="1:12" ht="14.25" hidden="1">
      <c r="A429" s="55"/>
      <c r="B429" s="57"/>
      <c r="C429" s="110" t="s">
        <v>561</v>
      </c>
      <c r="D429" s="110"/>
      <c r="E429" s="110"/>
      <c r="F429" s="110"/>
      <c r="G429" s="110"/>
      <c r="H429" s="110"/>
      <c r="I429" s="44"/>
      <c r="J429" s="55"/>
      <c r="K429" s="42"/>
      <c r="L429" s="44"/>
    </row>
    <row r="430" spans="1:12" ht="14.25" hidden="1">
      <c r="A430" s="55"/>
      <c r="B430" s="57"/>
      <c r="C430" s="110" t="s">
        <v>562</v>
      </c>
      <c r="D430" s="110"/>
      <c r="E430" s="110"/>
      <c r="F430" s="110"/>
      <c r="G430" s="110"/>
      <c r="H430" s="110"/>
      <c r="I430" s="44"/>
      <c r="J430" s="55"/>
      <c r="K430" s="42"/>
      <c r="L430" s="44">
        <f>SUM(BO400:BO406)</f>
        <v>0</v>
      </c>
    </row>
    <row r="431" spans="1:12" ht="15">
      <c r="A431" s="58"/>
      <c r="B431" s="59"/>
      <c r="C431" s="108" t="s">
        <v>563</v>
      </c>
      <c r="D431" s="108"/>
      <c r="E431" s="108"/>
      <c r="F431" s="108"/>
      <c r="G431" s="108"/>
      <c r="H431" s="108"/>
      <c r="I431" s="47"/>
      <c r="J431" s="58"/>
      <c r="K431" s="60"/>
      <c r="L431" s="47">
        <f>L408+L423+L424+L425+L429+L430</f>
        <v>141477.71</v>
      </c>
    </row>
    <row r="432" spans="1:12" ht="14.25">
      <c r="A432" s="55"/>
      <c r="B432" s="57"/>
      <c r="C432" s="109" t="s">
        <v>564</v>
      </c>
      <c r="D432" s="110"/>
      <c r="E432" s="110"/>
      <c r="F432" s="110"/>
      <c r="G432" s="110"/>
      <c r="H432" s="110"/>
      <c r="I432" s="44"/>
      <c r="J432" s="55"/>
      <c r="K432" s="42"/>
      <c r="L432" s="44"/>
    </row>
    <row r="433" spans="1:82" ht="14.25" hidden="1">
      <c r="A433" s="55"/>
      <c r="B433" s="57"/>
      <c r="C433" s="110" t="s">
        <v>565</v>
      </c>
      <c r="D433" s="110"/>
      <c r="E433" s="110"/>
      <c r="F433" s="110"/>
      <c r="G433" s="110"/>
      <c r="H433" s="110"/>
      <c r="I433" s="44"/>
      <c r="J433" s="55"/>
      <c r="K433" s="42"/>
      <c r="L433" s="44">
        <f>SUM(AX400:AX406)</f>
        <v>0</v>
      </c>
    </row>
    <row r="434" spans="1:82" ht="14.25">
      <c r="A434" s="55"/>
      <c r="B434" s="57"/>
      <c r="C434" s="110" t="s">
        <v>566</v>
      </c>
      <c r="D434" s="110"/>
      <c r="E434" s="110"/>
      <c r="F434" s="110"/>
      <c r="G434" s="110"/>
      <c r="H434" s="110"/>
      <c r="I434" s="44"/>
      <c r="J434" s="55"/>
      <c r="K434" s="42"/>
      <c r="L434" s="44">
        <f>SUM(AY400:AY406)</f>
        <v>141477.71</v>
      </c>
    </row>
    <row r="435" spans="1:82" ht="14.25" hidden="1" customHeight="1">
      <c r="A435" s="55"/>
      <c r="B435" s="57"/>
      <c r="C435" s="110" t="s">
        <v>567</v>
      </c>
      <c r="D435" s="110"/>
      <c r="E435" s="110"/>
      <c r="F435" s="111"/>
      <c r="G435" s="46">
        <f>Source!F272</f>
        <v>0</v>
      </c>
      <c r="H435" s="55"/>
      <c r="I435" s="55"/>
      <c r="J435" s="55"/>
      <c r="K435" s="55"/>
      <c r="L435" s="55"/>
    </row>
    <row r="436" spans="1:82" ht="14.25" hidden="1" customHeight="1">
      <c r="A436" s="55"/>
      <c r="B436" s="57"/>
      <c r="C436" s="110" t="s">
        <v>568</v>
      </c>
      <c r="D436" s="110"/>
      <c r="E436" s="110"/>
      <c r="F436" s="111"/>
      <c r="G436" s="46">
        <f>Source!F273</f>
        <v>0</v>
      </c>
      <c r="H436" s="55"/>
      <c r="I436" s="55"/>
      <c r="J436" s="55"/>
      <c r="K436" s="55"/>
      <c r="L436" s="55"/>
    </row>
    <row r="439" spans="1:82" ht="16.5">
      <c r="A439" s="107" t="s">
        <v>587</v>
      </c>
      <c r="B439" s="107"/>
      <c r="C439" s="107"/>
      <c r="D439" s="107"/>
      <c r="E439" s="107"/>
      <c r="F439" s="107"/>
      <c r="G439" s="107"/>
      <c r="H439" s="107"/>
      <c r="I439" s="107"/>
      <c r="J439" s="107"/>
      <c r="K439" s="107"/>
      <c r="L439" s="107"/>
    </row>
    <row r="440" spans="1:82" ht="28.5">
      <c r="A440" s="38" t="s">
        <v>220</v>
      </c>
      <c r="B440" s="40" t="str">
        <f>Source!F284</f>
        <v>21.2.03.05-0064</v>
      </c>
      <c r="C440" s="40" t="str">
        <f>Source!G284</f>
        <v>Провод силовой установочный с медными жилами ПуГВ 1х1,5-450</v>
      </c>
      <c r="D440" s="41" t="str">
        <f>Source!H284</f>
        <v>1000 м</v>
      </c>
      <c r="E440" s="42">
        <f>Source!K284</f>
        <v>2.5000000000000001E-2</v>
      </c>
      <c r="F440" s="42"/>
      <c r="G440" s="42">
        <f>Source!I284</f>
        <v>2.5000000000000001E-2</v>
      </c>
      <c r="H440" s="44"/>
      <c r="I440" s="43"/>
      <c r="J440" s="44">
        <f>Source!AL284</f>
        <v>12630.57</v>
      </c>
      <c r="K440" s="43"/>
      <c r="L440" s="44">
        <f>Source!P284</f>
        <v>315.76</v>
      </c>
    </row>
    <row r="441" spans="1:82">
      <c r="A441" s="69"/>
      <c r="B441" s="69"/>
      <c r="C441" s="70" t="str">
        <f>"Объем: "&amp;Source!I284&amp;"=(25)/"&amp;"1000"</f>
        <v>Объем: 0,025=(25)/1000</v>
      </c>
      <c r="D441" s="69"/>
      <c r="E441" s="69"/>
      <c r="F441" s="69"/>
      <c r="G441" s="69"/>
      <c r="H441" s="69"/>
      <c r="I441" s="69"/>
      <c r="J441" s="69"/>
      <c r="K441" s="69"/>
      <c r="L441" s="69"/>
    </row>
    <row r="442" spans="1:82" ht="15">
      <c r="C442" s="105" t="s">
        <v>523</v>
      </c>
      <c r="D442" s="105"/>
      <c r="E442" s="105"/>
      <c r="F442" s="105"/>
      <c r="G442" s="105"/>
      <c r="H442" s="105"/>
      <c r="I442" s="106">
        <f>IF(E440&lt;&gt;0,K442/E440, 0)</f>
        <v>12630.4</v>
      </c>
      <c r="J442" s="106"/>
      <c r="K442" s="106">
        <f>L440</f>
        <v>315.76</v>
      </c>
      <c r="L442" s="106"/>
      <c r="AD442">
        <f>ROUND((Source!AT284/100)*((ROUND(ROUND(Source!AO284,2)*Source!I284, 2)+ROUND(ROUND(Source!AN284,2)*Source!I284, 2))), 2)</f>
        <v>0</v>
      </c>
      <c r="AE442">
        <f>ROUND((Source!AU284/100)*((ROUND(ROUND(Source!AO284,2)*Source!I284, 2)+ROUND(ROUND(Source!AN284,2)*Source!I284, 2))), 2)</f>
        <v>0</v>
      </c>
      <c r="AN442" s="53">
        <f>L440</f>
        <v>315.76</v>
      </c>
      <c r="AO442">
        <f>0</f>
        <v>0</v>
      </c>
      <c r="AQ442" t="s">
        <v>524</v>
      </c>
      <c r="AR442">
        <f>0</f>
        <v>0</v>
      </c>
      <c r="AT442">
        <f>0</f>
        <v>0</v>
      </c>
      <c r="AV442" t="s">
        <v>524</v>
      </c>
      <c r="AW442" s="53">
        <f>L440</f>
        <v>315.76</v>
      </c>
      <c r="AZ442">
        <f>Source!X284</f>
        <v>0</v>
      </c>
      <c r="BA442">
        <f>Source!Y284</f>
        <v>0</v>
      </c>
      <c r="CD442">
        <v>2</v>
      </c>
    </row>
    <row r="443" spans="1:82" ht="42.75">
      <c r="A443" s="68" t="s">
        <v>221</v>
      </c>
      <c r="B443" s="48" t="str">
        <f>Source!F285</f>
        <v>Прайс</v>
      </c>
      <c r="C443" s="48" t="s">
        <v>588</v>
      </c>
      <c r="D443" s="49" t="str">
        <f>Source!H285</f>
        <v>ШТ</v>
      </c>
      <c r="E443" s="50">
        <f>Source!K285</f>
        <v>1</v>
      </c>
      <c r="F443" s="50"/>
      <c r="G443" s="50">
        <f>Source!I285</f>
        <v>1</v>
      </c>
      <c r="H443" s="51"/>
      <c r="I443" s="52"/>
      <c r="J443" s="51">
        <f>Source!AL285</f>
        <v>703.8</v>
      </c>
      <c r="K443" s="52"/>
      <c r="L443" s="51">
        <f>Source!HG285</f>
        <v>703.8</v>
      </c>
    </row>
    <row r="444" spans="1:82" ht="15">
      <c r="C444" s="105" t="s">
        <v>523</v>
      </c>
      <c r="D444" s="105"/>
      <c r="E444" s="105"/>
      <c r="F444" s="105"/>
      <c r="G444" s="105"/>
      <c r="H444" s="105"/>
      <c r="I444" s="106">
        <f>IF(E443&lt;&gt;0,K444/E443, 0)</f>
        <v>703.8</v>
      </c>
      <c r="J444" s="106"/>
      <c r="K444" s="106">
        <f>L443</f>
        <v>703.8</v>
      </c>
      <c r="L444" s="106"/>
      <c r="AD444">
        <f>ROUND((Source!AT285/100)*((ROUND(ROUND(Source!AO285,2)*Source!I285, 2)+ROUND(ROUND(Source!AN285,2)*Source!I285, 2))), 2)</f>
        <v>0</v>
      </c>
      <c r="AE444">
        <f>ROUND((Source!AU285/100)*((ROUND(ROUND(Source!AO285,2)*Source!I285, 2)+ROUND(ROUND(Source!AN285,2)*Source!I285, 2))), 2)</f>
        <v>0</v>
      </c>
      <c r="AN444" s="53">
        <f>L443</f>
        <v>703.8</v>
      </c>
      <c r="AO444">
        <f>0</f>
        <v>0</v>
      </c>
      <c r="AQ444" t="s">
        <v>524</v>
      </c>
      <c r="AR444">
        <f>0</f>
        <v>0</v>
      </c>
      <c r="AT444">
        <f>0</f>
        <v>0</v>
      </c>
      <c r="AV444" t="s">
        <v>524</v>
      </c>
      <c r="AW444" s="53">
        <f>L443</f>
        <v>703.8</v>
      </c>
      <c r="AX444" s="53">
        <f>L443</f>
        <v>703.8</v>
      </c>
      <c r="AZ444">
        <f>Source!X285</f>
        <v>0</v>
      </c>
      <c r="BA444">
        <f>Source!Y285</f>
        <v>0</v>
      </c>
      <c r="CD444">
        <v>1</v>
      </c>
    </row>
    <row r="445" spans="1:82" ht="57">
      <c r="A445" s="68" t="s">
        <v>223</v>
      </c>
      <c r="B445" s="48" t="str">
        <f>Source!F286</f>
        <v>Прайс</v>
      </c>
      <c r="C445" s="48" t="s">
        <v>589</v>
      </c>
      <c r="D445" s="49" t="str">
        <f>Source!H286</f>
        <v>ШТ</v>
      </c>
      <c r="E445" s="50">
        <f>Source!K286</f>
        <v>1</v>
      </c>
      <c r="F445" s="50"/>
      <c r="G445" s="50">
        <f>Source!I286</f>
        <v>1</v>
      </c>
      <c r="H445" s="51"/>
      <c r="I445" s="52"/>
      <c r="J445" s="51">
        <f>Source!AL286</f>
        <v>1213.8</v>
      </c>
      <c r="K445" s="52"/>
      <c r="L445" s="51">
        <f>Source!HG286</f>
        <v>1213.8</v>
      </c>
    </row>
    <row r="446" spans="1:82" ht="15">
      <c r="C446" s="105" t="s">
        <v>523</v>
      </c>
      <c r="D446" s="105"/>
      <c r="E446" s="105"/>
      <c r="F446" s="105"/>
      <c r="G446" s="105"/>
      <c r="H446" s="105"/>
      <c r="I446" s="106">
        <f>IF(E445&lt;&gt;0,K446/E445, 0)</f>
        <v>1213.8</v>
      </c>
      <c r="J446" s="106"/>
      <c r="K446" s="106">
        <f>L445</f>
        <v>1213.8</v>
      </c>
      <c r="L446" s="106"/>
      <c r="AD446">
        <f>ROUND((Source!AT286/100)*((ROUND(ROUND(Source!AO286,2)*Source!I286, 2)+ROUND(ROUND(Source!AN286,2)*Source!I286, 2))), 2)</f>
        <v>0</v>
      </c>
      <c r="AE446">
        <f>ROUND((Source!AU286/100)*((ROUND(ROUND(Source!AO286,2)*Source!I286, 2)+ROUND(ROUND(Source!AN286,2)*Source!I286, 2))), 2)</f>
        <v>0</v>
      </c>
      <c r="AN446" s="53">
        <f>L445</f>
        <v>1213.8</v>
      </c>
      <c r="AO446">
        <f>0</f>
        <v>0</v>
      </c>
      <c r="AQ446" t="s">
        <v>524</v>
      </c>
      <c r="AR446">
        <f>0</f>
        <v>0</v>
      </c>
      <c r="AT446">
        <f>0</f>
        <v>0</v>
      </c>
      <c r="AV446" t="s">
        <v>524</v>
      </c>
      <c r="AW446" s="53">
        <f>L445</f>
        <v>1213.8</v>
      </c>
      <c r="AX446" s="53">
        <f>L445</f>
        <v>1213.8</v>
      </c>
      <c r="AZ446">
        <f>Source!X286</f>
        <v>0</v>
      </c>
      <c r="BA446">
        <f>Source!Y286</f>
        <v>0</v>
      </c>
      <c r="CD446">
        <v>1</v>
      </c>
    </row>
    <row r="448" spans="1:82" ht="15">
      <c r="A448" s="58"/>
      <c r="B448" s="59"/>
      <c r="C448" s="108" t="s">
        <v>544</v>
      </c>
      <c r="D448" s="108"/>
      <c r="E448" s="108"/>
      <c r="F448" s="108"/>
      <c r="G448" s="108"/>
      <c r="H448" s="108"/>
      <c r="I448" s="47"/>
      <c r="J448" s="58"/>
      <c r="K448" s="60"/>
      <c r="L448" s="47">
        <f>L450+L451+L457+L461</f>
        <v>2233.3599999999997</v>
      </c>
    </row>
    <row r="449" spans="1:12" ht="14.25">
      <c r="A449" s="55"/>
      <c r="B449" s="57"/>
      <c r="C449" s="109" t="s">
        <v>545</v>
      </c>
      <c r="D449" s="110"/>
      <c r="E449" s="110"/>
      <c r="F449" s="110"/>
      <c r="G449" s="110"/>
      <c r="H449" s="110"/>
      <c r="I449" s="44"/>
      <c r="J449" s="55"/>
      <c r="K449" s="42"/>
      <c r="L449" s="44"/>
    </row>
    <row r="450" spans="1:12" ht="14.25" hidden="1">
      <c r="A450" s="55"/>
      <c r="B450" s="57"/>
      <c r="C450" s="110" t="s">
        <v>546</v>
      </c>
      <c r="D450" s="110"/>
      <c r="E450" s="110"/>
      <c r="F450" s="110"/>
      <c r="G450" s="110"/>
      <c r="H450" s="110"/>
      <c r="I450" s="44"/>
      <c r="J450" s="55"/>
      <c r="K450" s="42"/>
      <c r="L450" s="44">
        <f>SUM(AR439:AR446)</f>
        <v>0</v>
      </c>
    </row>
    <row r="451" spans="1:12" ht="14.25" hidden="1">
      <c r="A451" s="55"/>
      <c r="B451" s="57"/>
      <c r="C451" s="110" t="s">
        <v>547</v>
      </c>
      <c r="D451" s="110"/>
      <c r="E451" s="110"/>
      <c r="F451" s="110"/>
      <c r="G451" s="110"/>
      <c r="H451" s="110"/>
      <c r="I451" s="44"/>
      <c r="J451" s="55"/>
      <c r="K451" s="42"/>
      <c r="L451" s="44">
        <f>L453+L456+L455</f>
        <v>0</v>
      </c>
    </row>
    <row r="452" spans="1:12" ht="14.25" hidden="1">
      <c r="A452" s="55"/>
      <c r="B452" s="57"/>
      <c r="C452" s="109" t="s">
        <v>548</v>
      </c>
      <c r="D452" s="110"/>
      <c r="E452" s="110"/>
      <c r="F452" s="110"/>
      <c r="G452" s="110"/>
      <c r="H452" s="110"/>
      <c r="I452" s="44"/>
      <c r="J452" s="55"/>
      <c r="K452" s="42"/>
      <c r="L452" s="44"/>
    </row>
    <row r="453" spans="1:12" ht="14.25" hidden="1">
      <c r="A453" s="55"/>
      <c r="B453" s="57"/>
      <c r="C453" s="110" t="s">
        <v>547</v>
      </c>
      <c r="D453" s="110"/>
      <c r="E453" s="110"/>
      <c r="F453" s="110"/>
      <c r="G453" s="110"/>
      <c r="H453" s="110"/>
      <c r="I453" s="44"/>
      <c r="J453" s="55"/>
      <c r="K453" s="42"/>
      <c r="L453" s="44">
        <f>SUM(AO439:AO446)</f>
        <v>0</v>
      </c>
    </row>
    <row r="454" spans="1:12" ht="14.25" hidden="1">
      <c r="A454" s="55"/>
      <c r="B454" s="57"/>
      <c r="C454" s="109" t="s">
        <v>549</v>
      </c>
      <c r="D454" s="110"/>
      <c r="E454" s="110"/>
      <c r="F454" s="110"/>
      <c r="G454" s="110"/>
      <c r="H454" s="110"/>
      <c r="I454" s="44"/>
      <c r="J454" s="55"/>
      <c r="K454" s="42"/>
      <c r="L454" s="44"/>
    </row>
    <row r="455" spans="1:12" ht="14.25" hidden="1">
      <c r="A455" s="55"/>
      <c r="B455" s="57"/>
      <c r="C455" s="110" t="s">
        <v>569</v>
      </c>
      <c r="D455" s="110"/>
      <c r="E455" s="110"/>
      <c r="F455" s="110"/>
      <c r="G455" s="110"/>
      <c r="H455" s="110"/>
      <c r="I455" s="44"/>
      <c r="J455" s="55"/>
      <c r="K455" s="42"/>
      <c r="L455" s="44">
        <f>SUM(AT439:AT446)</f>
        <v>0</v>
      </c>
    </row>
    <row r="456" spans="1:12" ht="14.25" hidden="1">
      <c r="A456" s="55"/>
      <c r="B456" s="57"/>
      <c r="C456" s="110" t="s">
        <v>550</v>
      </c>
      <c r="D456" s="110"/>
      <c r="E456" s="110"/>
      <c r="F456" s="110"/>
      <c r="G456" s="110"/>
      <c r="H456" s="110"/>
      <c r="I456" s="44"/>
      <c r="J456" s="55"/>
      <c r="K456" s="42"/>
      <c r="L456" s="44">
        <f>SUM(AV439:AV446)</f>
        <v>0</v>
      </c>
    </row>
    <row r="457" spans="1:12" ht="14.25">
      <c r="A457" s="55"/>
      <c r="B457" s="57"/>
      <c r="C457" s="110" t="s">
        <v>551</v>
      </c>
      <c r="D457" s="110"/>
      <c r="E457" s="110"/>
      <c r="F457" s="110"/>
      <c r="G457" s="110"/>
      <c r="H457" s="110"/>
      <c r="I457" s="44"/>
      <c r="J457" s="55"/>
      <c r="K457" s="42"/>
      <c r="L457" s="44">
        <f>L459+L460</f>
        <v>2233.3599999999997</v>
      </c>
    </row>
    <row r="458" spans="1:12" ht="14.25">
      <c r="A458" s="55"/>
      <c r="B458" s="57"/>
      <c r="C458" s="109" t="s">
        <v>548</v>
      </c>
      <c r="D458" s="110"/>
      <c r="E458" s="110"/>
      <c r="F458" s="110"/>
      <c r="G458" s="110"/>
      <c r="H458" s="110"/>
      <c r="I458" s="44"/>
      <c r="J458" s="55"/>
      <c r="K458" s="42"/>
      <c r="L458" s="44"/>
    </row>
    <row r="459" spans="1:12" ht="14.25">
      <c r="A459" s="55"/>
      <c r="B459" s="57"/>
      <c r="C459" s="110" t="s">
        <v>552</v>
      </c>
      <c r="D459" s="110"/>
      <c r="E459" s="110"/>
      <c r="F459" s="110"/>
      <c r="G459" s="110"/>
      <c r="H459" s="110"/>
      <c r="I459" s="44"/>
      <c r="J459" s="55"/>
      <c r="K459" s="42"/>
      <c r="L459" s="44">
        <f>SUM(AW439:AW446)-SUM(BK439:BK446)</f>
        <v>2233.3599999999997</v>
      </c>
    </row>
    <row r="460" spans="1:12" ht="14.25" hidden="1">
      <c r="A460" s="55"/>
      <c r="B460" s="57"/>
      <c r="C460" s="110" t="s">
        <v>553</v>
      </c>
      <c r="D460" s="110"/>
      <c r="E460" s="110"/>
      <c r="F460" s="110"/>
      <c r="G460" s="110"/>
      <c r="H460" s="110"/>
      <c r="I460" s="44"/>
      <c r="J460" s="55"/>
      <c r="K460" s="42"/>
      <c r="L460" s="44">
        <f>SUM(BC439:BC446)</f>
        <v>0</v>
      </c>
    </row>
    <row r="461" spans="1:12" ht="14.25" hidden="1">
      <c r="A461" s="55"/>
      <c r="B461" s="57"/>
      <c r="C461" s="110" t="s">
        <v>554</v>
      </c>
      <c r="D461" s="110"/>
      <c r="E461" s="110"/>
      <c r="F461" s="110"/>
      <c r="G461" s="110"/>
      <c r="H461" s="110"/>
      <c r="I461" s="44"/>
      <c r="J461" s="55"/>
      <c r="K461" s="42"/>
      <c r="L461" s="44">
        <f>SUM(BB439:BB446)</f>
        <v>0</v>
      </c>
    </row>
    <row r="462" spans="1:12" ht="14.25" hidden="1">
      <c r="A462" s="55"/>
      <c r="B462" s="57"/>
      <c r="C462" s="110" t="s">
        <v>555</v>
      </c>
      <c r="D462" s="110"/>
      <c r="E462" s="110"/>
      <c r="F462" s="110"/>
      <c r="G462" s="110"/>
      <c r="H462" s="110"/>
      <c r="I462" s="44"/>
      <c r="J462" s="55"/>
      <c r="K462" s="42"/>
      <c r="L462" s="44">
        <f>SUM(AR439:AR446)+SUM(AT439:AT446)+SUM(AV439:AV446)</f>
        <v>0</v>
      </c>
    </row>
    <row r="463" spans="1:12" ht="14.25" hidden="1">
      <c r="A463" s="55"/>
      <c r="B463" s="57"/>
      <c r="C463" s="110" t="s">
        <v>556</v>
      </c>
      <c r="D463" s="110"/>
      <c r="E463" s="110"/>
      <c r="F463" s="110"/>
      <c r="G463" s="110"/>
      <c r="H463" s="110"/>
      <c r="I463" s="44"/>
      <c r="J463" s="55"/>
      <c r="K463" s="42"/>
      <c r="L463" s="44">
        <f>SUM(AZ439:AZ446)</f>
        <v>0</v>
      </c>
    </row>
    <row r="464" spans="1:12" ht="14.25" hidden="1">
      <c r="A464" s="55"/>
      <c r="B464" s="57"/>
      <c r="C464" s="110" t="s">
        <v>557</v>
      </c>
      <c r="D464" s="110"/>
      <c r="E464" s="110"/>
      <c r="F464" s="110"/>
      <c r="G464" s="110"/>
      <c r="H464" s="110"/>
      <c r="I464" s="44"/>
      <c r="J464" s="55"/>
      <c r="K464" s="42"/>
      <c r="L464" s="44">
        <f>SUM(BA439:BA446)</f>
        <v>0</v>
      </c>
    </row>
    <row r="465" spans="1:12" ht="14.25" hidden="1">
      <c r="A465" s="55"/>
      <c r="B465" s="57"/>
      <c r="C465" s="110" t="s">
        <v>558</v>
      </c>
      <c r="D465" s="110"/>
      <c r="E465" s="110"/>
      <c r="F465" s="110"/>
      <c r="G465" s="110"/>
      <c r="H465" s="110"/>
      <c r="I465" s="44"/>
      <c r="J465" s="55"/>
      <c r="K465" s="42"/>
      <c r="L465" s="44">
        <f>L467+L468</f>
        <v>0</v>
      </c>
    </row>
    <row r="466" spans="1:12" ht="14.25" hidden="1">
      <c r="A466" s="55"/>
      <c r="B466" s="57"/>
      <c r="C466" s="109" t="s">
        <v>545</v>
      </c>
      <c r="D466" s="110"/>
      <c r="E466" s="110"/>
      <c r="F466" s="110"/>
      <c r="G466" s="110"/>
      <c r="H466" s="110"/>
      <c r="I466" s="44"/>
      <c r="J466" s="55"/>
      <c r="K466" s="42"/>
      <c r="L466" s="44"/>
    </row>
    <row r="467" spans="1:12" ht="14.25" hidden="1">
      <c r="A467" s="55"/>
      <c r="B467" s="57"/>
      <c r="C467" s="110" t="s">
        <v>559</v>
      </c>
      <c r="D467" s="110"/>
      <c r="E467" s="110"/>
      <c r="F467" s="110"/>
      <c r="G467" s="110"/>
      <c r="H467" s="110"/>
      <c r="I467" s="44"/>
      <c r="J467" s="55"/>
      <c r="K467" s="42"/>
      <c r="L467" s="44">
        <f>SUM(BK439:BK446)</f>
        <v>0</v>
      </c>
    </row>
    <row r="468" spans="1:12" ht="14.25" hidden="1">
      <c r="A468" s="55"/>
      <c r="B468" s="57"/>
      <c r="C468" s="110" t="s">
        <v>560</v>
      </c>
      <c r="D468" s="110"/>
      <c r="E468" s="110"/>
      <c r="F468" s="110"/>
      <c r="G468" s="110"/>
      <c r="H468" s="110"/>
      <c r="I468" s="44"/>
      <c r="J468" s="55"/>
      <c r="K468" s="42"/>
      <c r="L468" s="44">
        <f>SUM(BD439:BD446)</f>
        <v>0</v>
      </c>
    </row>
    <row r="469" spans="1:12" ht="14.25" hidden="1">
      <c r="A469" s="55"/>
      <c r="B469" s="57"/>
      <c r="C469" s="110" t="s">
        <v>561</v>
      </c>
      <c r="D469" s="110"/>
      <c r="E469" s="110"/>
      <c r="F469" s="110"/>
      <c r="G469" s="110"/>
      <c r="H469" s="110"/>
      <c r="I469" s="44"/>
      <c r="J469" s="55"/>
      <c r="K469" s="42"/>
      <c r="L469" s="44"/>
    </row>
    <row r="470" spans="1:12" ht="14.25" hidden="1">
      <c r="A470" s="55"/>
      <c r="B470" s="57"/>
      <c r="C470" s="110" t="s">
        <v>562</v>
      </c>
      <c r="D470" s="110"/>
      <c r="E470" s="110"/>
      <c r="F470" s="110"/>
      <c r="G470" s="110"/>
      <c r="H470" s="110"/>
      <c r="I470" s="44"/>
      <c r="J470" s="55"/>
      <c r="K470" s="42"/>
      <c r="L470" s="44">
        <f>SUM(BO439:BO446)</f>
        <v>0</v>
      </c>
    </row>
    <row r="471" spans="1:12" ht="15">
      <c r="A471" s="58"/>
      <c r="B471" s="59"/>
      <c r="C471" s="108" t="s">
        <v>563</v>
      </c>
      <c r="D471" s="108"/>
      <c r="E471" s="108"/>
      <c r="F471" s="108"/>
      <c r="G471" s="108"/>
      <c r="H471" s="108"/>
      <c r="I471" s="47"/>
      <c r="J471" s="58"/>
      <c r="K471" s="60"/>
      <c r="L471" s="47">
        <f>L448+L463+L464+L465+L469+L470</f>
        <v>2233.3599999999997</v>
      </c>
    </row>
    <row r="472" spans="1:12" ht="14.25">
      <c r="A472" s="55"/>
      <c r="B472" s="57"/>
      <c r="C472" s="109" t="s">
        <v>564</v>
      </c>
      <c r="D472" s="110"/>
      <c r="E472" s="110"/>
      <c r="F472" s="110"/>
      <c r="G472" s="110"/>
      <c r="H472" s="110"/>
      <c r="I472" s="44"/>
      <c r="J472" s="55"/>
      <c r="K472" s="42"/>
      <c r="L472" s="44"/>
    </row>
    <row r="473" spans="1:12" ht="14.25">
      <c r="A473" s="55"/>
      <c r="B473" s="57"/>
      <c r="C473" s="110" t="s">
        <v>565</v>
      </c>
      <c r="D473" s="110"/>
      <c r="E473" s="110"/>
      <c r="F473" s="110"/>
      <c r="G473" s="110"/>
      <c r="H473" s="110"/>
      <c r="I473" s="44"/>
      <c r="J473" s="55"/>
      <c r="K473" s="42"/>
      <c r="L473" s="44">
        <f>SUM(AX439:AX446)</f>
        <v>1917.6</v>
      </c>
    </row>
    <row r="474" spans="1:12" ht="14.25" hidden="1">
      <c r="A474" s="55"/>
      <c r="B474" s="57"/>
      <c r="C474" s="110" t="s">
        <v>566</v>
      </c>
      <c r="D474" s="110"/>
      <c r="E474" s="110"/>
      <c r="F474" s="110"/>
      <c r="G474" s="110"/>
      <c r="H474" s="110"/>
      <c r="I474" s="44"/>
      <c r="J474" s="55"/>
      <c r="K474" s="42"/>
      <c r="L474" s="44">
        <f>SUM(AY439:AY446)</f>
        <v>0</v>
      </c>
    </row>
    <row r="475" spans="1:12" ht="14.25" hidden="1" customHeight="1">
      <c r="A475" s="55"/>
      <c r="B475" s="57"/>
      <c r="C475" s="110" t="s">
        <v>567</v>
      </c>
      <c r="D475" s="110"/>
      <c r="E475" s="110"/>
      <c r="F475" s="111"/>
      <c r="G475" s="46">
        <f>Source!F310</f>
        <v>0</v>
      </c>
      <c r="H475" s="55"/>
      <c r="I475" s="55"/>
      <c r="J475" s="55"/>
      <c r="K475" s="55"/>
      <c r="L475" s="55"/>
    </row>
    <row r="476" spans="1:12" ht="14.25" hidden="1" customHeight="1">
      <c r="A476" s="55"/>
      <c r="B476" s="57"/>
      <c r="C476" s="110" t="s">
        <v>568</v>
      </c>
      <c r="D476" s="110"/>
      <c r="E476" s="110"/>
      <c r="F476" s="111"/>
      <c r="G476" s="46">
        <f>Source!F311</f>
        <v>0</v>
      </c>
      <c r="H476" s="55"/>
      <c r="I476" s="55"/>
      <c r="J476" s="55"/>
      <c r="K476" s="55"/>
      <c r="L476" s="55"/>
    </row>
    <row r="479" spans="1:12" ht="16.5">
      <c r="A479" s="107" t="s">
        <v>590</v>
      </c>
      <c r="B479" s="107"/>
      <c r="C479" s="107"/>
      <c r="D479" s="107"/>
      <c r="E479" s="107"/>
      <c r="F479" s="107"/>
      <c r="G479" s="107"/>
      <c r="H479" s="107"/>
      <c r="I479" s="107"/>
      <c r="J479" s="107"/>
      <c r="K479" s="107"/>
      <c r="L479" s="107"/>
    </row>
    <row r="480" spans="1:12" ht="71.25">
      <c r="A480" s="62" t="s">
        <v>225</v>
      </c>
      <c r="B480" s="63" t="s">
        <v>621</v>
      </c>
      <c r="C480" s="63" t="s">
        <v>591</v>
      </c>
      <c r="D480" s="64" t="str">
        <f>Source!H322</f>
        <v>ШТ</v>
      </c>
      <c r="E480" s="65">
        <f>Source!K322</f>
        <v>1</v>
      </c>
      <c r="F480" s="65"/>
      <c r="G480" s="65">
        <f>Source!I322</f>
        <v>1</v>
      </c>
      <c r="H480" s="66"/>
      <c r="I480" s="67"/>
      <c r="J480" s="66">
        <f>Source!AL322</f>
        <v>37196.630000000005</v>
      </c>
      <c r="K480" s="67"/>
      <c r="L480" s="66">
        <f>Source!HH322</f>
        <v>37196.629999999997</v>
      </c>
    </row>
    <row r="481" spans="1:82" ht="15">
      <c r="A481" s="61"/>
      <c r="B481" s="61"/>
      <c r="C481" s="112" t="s">
        <v>523</v>
      </c>
      <c r="D481" s="112"/>
      <c r="E481" s="112"/>
      <c r="F481" s="112"/>
      <c r="G481" s="112"/>
      <c r="H481" s="112"/>
      <c r="I481" s="113">
        <f>IF(E480&lt;&gt;0,K481/E480, 0)</f>
        <v>37196.629999999997</v>
      </c>
      <c r="J481" s="113"/>
      <c r="K481" s="113">
        <f>L480</f>
        <v>37196.629999999997</v>
      </c>
      <c r="L481" s="113"/>
      <c r="AD481">
        <f>ROUND((Source!AT322/100)*((ROUND(ROUND(Source!AO322,2)*Source!I322, 2)+ROUND(ROUND(Source!AN322,2)*Source!I322, 2))), 2)</f>
        <v>0</v>
      </c>
      <c r="AE481">
        <f>ROUND((Source!AU322/100)*((ROUND(ROUND(Source!AO322,2)*Source!I322, 2)+ROUND(ROUND(Source!AN322,2)*Source!I322, 2))), 2)</f>
        <v>0</v>
      </c>
      <c r="AN481" s="53">
        <f>L480</f>
        <v>37196.629999999997</v>
      </c>
      <c r="AO481">
        <f>0</f>
        <v>0</v>
      </c>
      <c r="AQ481" t="s">
        <v>524</v>
      </c>
      <c r="AR481">
        <f>0</f>
        <v>0</v>
      </c>
      <c r="AT481">
        <f>0</f>
        <v>0</v>
      </c>
      <c r="AV481" t="s">
        <v>524</v>
      </c>
      <c r="AW481" s="53">
        <f>L480</f>
        <v>37196.629999999997</v>
      </c>
      <c r="AY481" s="53">
        <f>L480</f>
        <v>37196.629999999997</v>
      </c>
      <c r="AZ481">
        <f>Source!X322</f>
        <v>0</v>
      </c>
      <c r="BA481">
        <f>Source!Y322</f>
        <v>0</v>
      </c>
      <c r="BK481" s="53">
        <f>L480</f>
        <v>37196.629999999997</v>
      </c>
      <c r="CD481">
        <v>3</v>
      </c>
    </row>
    <row r="483" spans="1:82" ht="15" hidden="1">
      <c r="A483" s="58"/>
      <c r="B483" s="59"/>
      <c r="C483" s="108" t="s">
        <v>544</v>
      </c>
      <c r="D483" s="108"/>
      <c r="E483" s="108"/>
      <c r="F483" s="108"/>
      <c r="G483" s="108"/>
      <c r="H483" s="108"/>
      <c r="I483" s="47"/>
      <c r="J483" s="58"/>
      <c r="K483" s="60"/>
      <c r="L483" s="47">
        <f>L485+L486+L492+L496</f>
        <v>0</v>
      </c>
    </row>
    <row r="484" spans="1:82" ht="14.25" hidden="1">
      <c r="A484" s="55"/>
      <c r="B484" s="57"/>
      <c r="C484" s="109" t="s">
        <v>545</v>
      </c>
      <c r="D484" s="110"/>
      <c r="E484" s="110"/>
      <c r="F484" s="110"/>
      <c r="G484" s="110"/>
      <c r="H484" s="110"/>
      <c r="I484" s="44"/>
      <c r="J484" s="55"/>
      <c r="K484" s="42"/>
      <c r="L484" s="44"/>
    </row>
    <row r="485" spans="1:82" ht="14.25" hidden="1">
      <c r="A485" s="55"/>
      <c r="B485" s="57"/>
      <c r="C485" s="110" t="s">
        <v>546</v>
      </c>
      <c r="D485" s="110"/>
      <c r="E485" s="110"/>
      <c r="F485" s="110"/>
      <c r="G485" s="110"/>
      <c r="H485" s="110"/>
      <c r="I485" s="44"/>
      <c r="J485" s="55"/>
      <c r="K485" s="42"/>
      <c r="L485" s="44">
        <f>SUM(AR479:AR481)</f>
        <v>0</v>
      </c>
    </row>
    <row r="486" spans="1:82" ht="14.25" hidden="1">
      <c r="A486" s="55"/>
      <c r="B486" s="57"/>
      <c r="C486" s="110" t="s">
        <v>547</v>
      </c>
      <c r="D486" s="110"/>
      <c r="E486" s="110"/>
      <c r="F486" s="110"/>
      <c r="G486" s="110"/>
      <c r="H486" s="110"/>
      <c r="I486" s="44"/>
      <c r="J486" s="55"/>
      <c r="K486" s="42"/>
      <c r="L486" s="44">
        <f>L488+L491+L490</f>
        <v>0</v>
      </c>
    </row>
    <row r="487" spans="1:82" ht="14.25" hidden="1">
      <c r="A487" s="55"/>
      <c r="B487" s="57"/>
      <c r="C487" s="109" t="s">
        <v>548</v>
      </c>
      <c r="D487" s="110"/>
      <c r="E487" s="110"/>
      <c r="F487" s="110"/>
      <c r="G487" s="110"/>
      <c r="H487" s="110"/>
      <c r="I487" s="44"/>
      <c r="J487" s="55"/>
      <c r="K487" s="42"/>
      <c r="L487" s="44"/>
    </row>
    <row r="488" spans="1:82" ht="14.25" hidden="1">
      <c r="A488" s="55"/>
      <c r="B488" s="57"/>
      <c r="C488" s="110" t="s">
        <v>547</v>
      </c>
      <c r="D488" s="110"/>
      <c r="E488" s="110"/>
      <c r="F488" s="110"/>
      <c r="G488" s="110"/>
      <c r="H488" s="110"/>
      <c r="I488" s="44"/>
      <c r="J488" s="55"/>
      <c r="K488" s="42"/>
      <c r="L488" s="44">
        <f>SUM(AO479:AO481)</f>
        <v>0</v>
      </c>
    </row>
    <row r="489" spans="1:82" ht="14.25" hidden="1">
      <c r="A489" s="55"/>
      <c r="B489" s="57"/>
      <c r="C489" s="109" t="s">
        <v>549</v>
      </c>
      <c r="D489" s="110"/>
      <c r="E489" s="110"/>
      <c r="F489" s="110"/>
      <c r="G489" s="110"/>
      <c r="H489" s="110"/>
      <c r="I489" s="44"/>
      <c r="J489" s="55"/>
      <c r="K489" s="42"/>
      <c r="L489" s="44"/>
    </row>
    <row r="490" spans="1:82" ht="14.25" hidden="1">
      <c r="A490" s="55"/>
      <c r="B490" s="57"/>
      <c r="C490" s="110" t="s">
        <v>569</v>
      </c>
      <c r="D490" s="110"/>
      <c r="E490" s="110"/>
      <c r="F490" s="110"/>
      <c r="G490" s="110"/>
      <c r="H490" s="110"/>
      <c r="I490" s="44"/>
      <c r="J490" s="55"/>
      <c r="K490" s="42"/>
      <c r="L490" s="44">
        <f>SUM(AT479:AT481)</f>
        <v>0</v>
      </c>
    </row>
    <row r="491" spans="1:82" ht="14.25" hidden="1">
      <c r="A491" s="55"/>
      <c r="B491" s="57"/>
      <c r="C491" s="110" t="s">
        <v>550</v>
      </c>
      <c r="D491" s="110"/>
      <c r="E491" s="110"/>
      <c r="F491" s="110"/>
      <c r="G491" s="110"/>
      <c r="H491" s="110"/>
      <c r="I491" s="44"/>
      <c r="J491" s="55"/>
      <c r="K491" s="42"/>
      <c r="L491" s="44">
        <f>SUM(AV479:AV481)</f>
        <v>0</v>
      </c>
    </row>
    <row r="492" spans="1:82" ht="14.25" hidden="1">
      <c r="A492" s="55"/>
      <c r="B492" s="57"/>
      <c r="C492" s="110" t="s">
        <v>551</v>
      </c>
      <c r="D492" s="110"/>
      <c r="E492" s="110"/>
      <c r="F492" s="110"/>
      <c r="G492" s="110"/>
      <c r="H492" s="110"/>
      <c r="I492" s="44"/>
      <c r="J492" s="55"/>
      <c r="K492" s="42"/>
      <c r="L492" s="44">
        <f>L494+L495</f>
        <v>0</v>
      </c>
    </row>
    <row r="493" spans="1:82" ht="14.25" hidden="1">
      <c r="A493" s="55"/>
      <c r="B493" s="57"/>
      <c r="C493" s="109" t="s">
        <v>548</v>
      </c>
      <c r="D493" s="110"/>
      <c r="E493" s="110"/>
      <c r="F493" s="110"/>
      <c r="G493" s="110"/>
      <c r="H493" s="110"/>
      <c r="I493" s="44"/>
      <c r="J493" s="55"/>
      <c r="K493" s="42"/>
      <c r="L493" s="44"/>
    </row>
    <row r="494" spans="1:82" ht="14.25" hidden="1">
      <c r="A494" s="55"/>
      <c r="B494" s="57"/>
      <c r="C494" s="110" t="s">
        <v>552</v>
      </c>
      <c r="D494" s="110"/>
      <c r="E494" s="110"/>
      <c r="F494" s="110"/>
      <c r="G494" s="110"/>
      <c r="H494" s="110"/>
      <c r="I494" s="44"/>
      <c r="J494" s="55"/>
      <c r="K494" s="42"/>
      <c r="L494" s="44">
        <f>SUM(AW479:AW481)-SUM(BK479:BK481)</f>
        <v>0</v>
      </c>
    </row>
    <row r="495" spans="1:82" ht="14.25" hidden="1">
      <c r="A495" s="55"/>
      <c r="B495" s="57"/>
      <c r="C495" s="110" t="s">
        <v>553</v>
      </c>
      <c r="D495" s="110"/>
      <c r="E495" s="110"/>
      <c r="F495" s="110"/>
      <c r="G495" s="110"/>
      <c r="H495" s="110"/>
      <c r="I495" s="44"/>
      <c r="J495" s="55"/>
      <c r="K495" s="42"/>
      <c r="L495" s="44">
        <f>SUM(BC479:BC481)</f>
        <v>0</v>
      </c>
    </row>
    <row r="496" spans="1:82" ht="14.25" hidden="1">
      <c r="A496" s="55"/>
      <c r="B496" s="57"/>
      <c r="C496" s="110" t="s">
        <v>554</v>
      </c>
      <c r="D496" s="110"/>
      <c r="E496" s="110"/>
      <c r="F496" s="110"/>
      <c r="G496" s="110"/>
      <c r="H496" s="110"/>
      <c r="I496" s="44"/>
      <c r="J496" s="55"/>
      <c r="K496" s="42"/>
      <c r="L496" s="44">
        <f>SUM(BB479:BB481)</f>
        <v>0</v>
      </c>
    </row>
    <row r="497" spans="1:12" ht="14.25" hidden="1">
      <c r="A497" s="55"/>
      <c r="B497" s="57"/>
      <c r="C497" s="110" t="s">
        <v>555</v>
      </c>
      <c r="D497" s="110"/>
      <c r="E497" s="110"/>
      <c r="F497" s="110"/>
      <c r="G497" s="110"/>
      <c r="H497" s="110"/>
      <c r="I497" s="44"/>
      <c r="J497" s="55"/>
      <c r="K497" s="42"/>
      <c r="L497" s="44">
        <f>SUM(AR479:AR481)+SUM(AT479:AT481)+SUM(AV479:AV481)</f>
        <v>0</v>
      </c>
    </row>
    <row r="498" spans="1:12" ht="14.25" hidden="1">
      <c r="A498" s="55"/>
      <c r="B498" s="57"/>
      <c r="C498" s="110" t="s">
        <v>556</v>
      </c>
      <c r="D498" s="110"/>
      <c r="E498" s="110"/>
      <c r="F498" s="110"/>
      <c r="G498" s="110"/>
      <c r="H498" s="110"/>
      <c r="I498" s="44"/>
      <c r="J498" s="55"/>
      <c r="K498" s="42"/>
      <c r="L498" s="44">
        <f>SUM(AZ479:AZ481)</f>
        <v>0</v>
      </c>
    </row>
    <row r="499" spans="1:12" ht="14.25" hidden="1">
      <c r="A499" s="55"/>
      <c r="B499" s="57"/>
      <c r="C499" s="110" t="s">
        <v>557</v>
      </c>
      <c r="D499" s="110"/>
      <c r="E499" s="110"/>
      <c r="F499" s="110"/>
      <c r="G499" s="110"/>
      <c r="H499" s="110"/>
      <c r="I499" s="44"/>
      <c r="J499" s="55"/>
      <c r="K499" s="42"/>
      <c r="L499" s="44">
        <f>SUM(BA479:BA481)</f>
        <v>0</v>
      </c>
    </row>
    <row r="500" spans="1:12" ht="14.25">
      <c r="A500" s="55"/>
      <c r="B500" s="57"/>
      <c r="C500" s="110" t="s">
        <v>558</v>
      </c>
      <c r="D500" s="110"/>
      <c r="E500" s="110"/>
      <c r="F500" s="110"/>
      <c r="G500" s="110"/>
      <c r="H500" s="110"/>
      <c r="I500" s="44"/>
      <c r="J500" s="55"/>
      <c r="K500" s="42"/>
      <c r="L500" s="44">
        <f>L502+L503</f>
        <v>37196.629999999997</v>
      </c>
    </row>
    <row r="501" spans="1:12" ht="14.25">
      <c r="A501" s="55"/>
      <c r="B501" s="57"/>
      <c r="C501" s="109" t="s">
        <v>545</v>
      </c>
      <c r="D501" s="110"/>
      <c r="E501" s="110"/>
      <c r="F501" s="110"/>
      <c r="G501" s="110"/>
      <c r="H501" s="110"/>
      <c r="I501" s="44"/>
      <c r="J501" s="55"/>
      <c r="K501" s="42"/>
      <c r="L501" s="44"/>
    </row>
    <row r="502" spans="1:12" ht="14.25">
      <c r="A502" s="55"/>
      <c r="B502" s="57"/>
      <c r="C502" s="110" t="s">
        <v>559</v>
      </c>
      <c r="D502" s="110"/>
      <c r="E502" s="110"/>
      <c r="F502" s="110"/>
      <c r="G502" s="110"/>
      <c r="H502" s="110"/>
      <c r="I502" s="44"/>
      <c r="J502" s="55"/>
      <c r="K502" s="42"/>
      <c r="L502" s="44">
        <f>SUM(BK479:BK481)</f>
        <v>37196.629999999997</v>
      </c>
    </row>
    <row r="503" spans="1:12" ht="14.25" hidden="1">
      <c r="A503" s="55"/>
      <c r="B503" s="57"/>
      <c r="C503" s="110" t="s">
        <v>560</v>
      </c>
      <c r="D503" s="110"/>
      <c r="E503" s="110"/>
      <c r="F503" s="110"/>
      <c r="G503" s="110"/>
      <c r="H503" s="110"/>
      <c r="I503" s="44"/>
      <c r="J503" s="55"/>
      <c r="K503" s="42"/>
      <c r="L503" s="44">
        <f>SUM(BD479:BD481)</f>
        <v>0</v>
      </c>
    </row>
    <row r="504" spans="1:12" ht="14.25" hidden="1">
      <c r="A504" s="55"/>
      <c r="B504" s="57"/>
      <c r="C504" s="110" t="s">
        <v>561</v>
      </c>
      <c r="D504" s="110"/>
      <c r="E504" s="110"/>
      <c r="F504" s="110"/>
      <c r="G504" s="110"/>
      <c r="H504" s="110"/>
      <c r="I504" s="44"/>
      <c r="J504" s="55"/>
      <c r="K504" s="42"/>
      <c r="L504" s="44"/>
    </row>
    <row r="505" spans="1:12" ht="14.25" hidden="1">
      <c r="A505" s="55"/>
      <c r="B505" s="57"/>
      <c r="C505" s="110" t="s">
        <v>562</v>
      </c>
      <c r="D505" s="110"/>
      <c r="E505" s="110"/>
      <c r="F505" s="110"/>
      <c r="G505" s="110"/>
      <c r="H505" s="110"/>
      <c r="I505" s="44"/>
      <c r="J505" s="55"/>
      <c r="K505" s="42"/>
      <c r="L505" s="44">
        <f>SUM(BO479:BO481)</f>
        <v>0</v>
      </c>
    </row>
    <row r="506" spans="1:12" ht="15">
      <c r="A506" s="58"/>
      <c r="B506" s="59"/>
      <c r="C506" s="108" t="s">
        <v>563</v>
      </c>
      <c r="D506" s="108"/>
      <c r="E506" s="108"/>
      <c r="F506" s="108"/>
      <c r="G506" s="108"/>
      <c r="H506" s="108"/>
      <c r="I506" s="47"/>
      <c r="J506" s="58"/>
      <c r="K506" s="60"/>
      <c r="L506" s="47">
        <f>L483+L498+L499+L500+L504+L505</f>
        <v>37196.629999999997</v>
      </c>
    </row>
    <row r="507" spans="1:12" ht="14.25">
      <c r="A507" s="55"/>
      <c r="B507" s="57"/>
      <c r="C507" s="109" t="s">
        <v>564</v>
      </c>
      <c r="D507" s="110"/>
      <c r="E507" s="110"/>
      <c r="F507" s="110"/>
      <c r="G507" s="110"/>
      <c r="H507" s="110"/>
      <c r="I507" s="44"/>
      <c r="J507" s="55"/>
      <c r="K507" s="42"/>
      <c r="L507" s="44"/>
    </row>
    <row r="508" spans="1:12" ht="14.25" hidden="1">
      <c r="A508" s="55"/>
      <c r="B508" s="57"/>
      <c r="C508" s="110" t="s">
        <v>565</v>
      </c>
      <c r="D508" s="110"/>
      <c r="E508" s="110"/>
      <c r="F508" s="110"/>
      <c r="G508" s="110"/>
      <c r="H508" s="110"/>
      <c r="I508" s="44"/>
      <c r="J508" s="55"/>
      <c r="K508" s="42"/>
      <c r="L508" s="44">
        <f>SUM(AX479:AX481)</f>
        <v>0</v>
      </c>
    </row>
    <row r="509" spans="1:12" ht="14.25">
      <c r="A509" s="55"/>
      <c r="B509" s="57"/>
      <c r="C509" s="110" t="s">
        <v>566</v>
      </c>
      <c r="D509" s="110"/>
      <c r="E509" s="110"/>
      <c r="F509" s="110"/>
      <c r="G509" s="110"/>
      <c r="H509" s="110"/>
      <c r="I509" s="44"/>
      <c r="J509" s="55"/>
      <c r="K509" s="42"/>
      <c r="L509" s="44">
        <f>SUM(AY479:AY481)</f>
        <v>37196.629999999997</v>
      </c>
    </row>
    <row r="510" spans="1:12" ht="14.25" hidden="1" customHeight="1">
      <c r="A510" s="55"/>
      <c r="B510" s="57"/>
      <c r="C510" s="110" t="s">
        <v>567</v>
      </c>
      <c r="D510" s="110"/>
      <c r="E510" s="110"/>
      <c r="F510" s="111"/>
      <c r="G510" s="46">
        <f>Source!F346</f>
        <v>0</v>
      </c>
      <c r="H510" s="55"/>
      <c r="I510" s="55"/>
      <c r="J510" s="55"/>
      <c r="K510" s="55"/>
      <c r="L510" s="55"/>
    </row>
    <row r="511" spans="1:12" ht="14.25" hidden="1" customHeight="1">
      <c r="A511" s="55"/>
      <c r="B511" s="57"/>
      <c r="C511" s="110" t="s">
        <v>568</v>
      </c>
      <c r="D511" s="110"/>
      <c r="E511" s="110"/>
      <c r="F511" s="111"/>
      <c r="G511" s="46">
        <f>Source!F347</f>
        <v>0</v>
      </c>
      <c r="H511" s="55"/>
      <c r="I511" s="55"/>
      <c r="J511" s="55"/>
      <c r="K511" s="55"/>
      <c r="L511" s="55"/>
    </row>
    <row r="514" spans="1:12" ht="15">
      <c r="A514" s="71"/>
      <c r="B514" s="72"/>
      <c r="C514" s="114" t="s">
        <v>592</v>
      </c>
      <c r="D514" s="114"/>
      <c r="E514" s="114"/>
      <c r="F514" s="114"/>
      <c r="G514" s="114"/>
      <c r="H514" s="114"/>
      <c r="I514" s="73"/>
      <c r="J514" s="71"/>
      <c r="K514" s="74"/>
      <c r="L514" s="73"/>
    </row>
    <row r="516" spans="1:12" ht="15">
      <c r="A516" s="58"/>
      <c r="B516" s="59"/>
      <c r="C516" s="108" t="s">
        <v>593</v>
      </c>
      <c r="D516" s="108"/>
      <c r="E516" s="108"/>
      <c r="F516" s="108"/>
      <c r="G516" s="108"/>
      <c r="H516" s="108"/>
      <c r="I516" s="47"/>
      <c r="J516" s="58"/>
      <c r="K516" s="60"/>
      <c r="L516" s="47">
        <f>L518+L533+L534</f>
        <v>3923.3100000000004</v>
      </c>
    </row>
    <row r="517" spans="1:12" ht="14.25">
      <c r="A517" s="55"/>
      <c r="B517" s="57"/>
      <c r="C517" s="109" t="s">
        <v>545</v>
      </c>
      <c r="D517" s="110"/>
      <c r="E517" s="110"/>
      <c r="F517" s="110"/>
      <c r="G517" s="110"/>
      <c r="H517" s="110"/>
      <c r="I517" s="44"/>
      <c r="J517" s="55"/>
      <c r="K517" s="42"/>
      <c r="L517" s="44"/>
    </row>
    <row r="518" spans="1:12" ht="14.25">
      <c r="A518" s="55"/>
      <c r="B518" s="57"/>
      <c r="C518" s="110" t="s">
        <v>594</v>
      </c>
      <c r="D518" s="110"/>
      <c r="E518" s="110"/>
      <c r="F518" s="110"/>
      <c r="G518" s="110"/>
      <c r="H518" s="110"/>
      <c r="I518" s="44"/>
      <c r="J518" s="55"/>
      <c r="K518" s="42"/>
      <c r="L518" s="44">
        <f>L520+L521+L527+L531</f>
        <v>3923.3100000000004</v>
      </c>
    </row>
    <row r="519" spans="1:12" ht="14.25">
      <c r="A519" s="55"/>
      <c r="B519" s="57"/>
      <c r="C519" s="109" t="s">
        <v>545</v>
      </c>
      <c r="D519" s="110"/>
      <c r="E519" s="110"/>
      <c r="F519" s="110"/>
      <c r="G519" s="110"/>
      <c r="H519" s="110"/>
      <c r="I519" s="44"/>
      <c r="J519" s="55"/>
      <c r="K519" s="42"/>
      <c r="L519" s="44"/>
    </row>
    <row r="520" spans="1:12" ht="14.25" hidden="1">
      <c r="A520" s="55"/>
      <c r="B520" s="57"/>
      <c r="C520" s="110" t="s">
        <v>595</v>
      </c>
      <c r="D520" s="110"/>
      <c r="E520" s="110"/>
      <c r="F520" s="110"/>
      <c r="G520" s="110"/>
      <c r="H520" s="110"/>
      <c r="I520" s="44"/>
      <c r="J520" s="55"/>
      <c r="K520" s="42"/>
      <c r="L520" s="44">
        <f>SUMIF(CD52:CD512, 1, AR52:AR512)</f>
        <v>0</v>
      </c>
    </row>
    <row r="521" spans="1:12" ht="14.25" hidden="1">
      <c r="A521" s="55"/>
      <c r="B521" s="57"/>
      <c r="C521" s="110" t="s">
        <v>547</v>
      </c>
      <c r="D521" s="110"/>
      <c r="E521" s="110"/>
      <c r="F521" s="110"/>
      <c r="G521" s="110"/>
      <c r="H521" s="110"/>
      <c r="I521" s="44"/>
      <c r="J521" s="55"/>
      <c r="K521" s="42"/>
      <c r="L521" s="44">
        <f>L523+L526+L525</f>
        <v>0</v>
      </c>
    </row>
    <row r="522" spans="1:12" ht="14.25" hidden="1">
      <c r="A522" s="55"/>
      <c r="B522" s="57"/>
      <c r="C522" s="109" t="s">
        <v>548</v>
      </c>
      <c r="D522" s="110"/>
      <c r="E522" s="110"/>
      <c r="F522" s="110"/>
      <c r="G522" s="110"/>
      <c r="H522" s="110"/>
      <c r="I522" s="44"/>
      <c r="J522" s="55"/>
      <c r="K522" s="42"/>
      <c r="L522" s="44"/>
    </row>
    <row r="523" spans="1:12" ht="14.25" hidden="1">
      <c r="A523" s="55"/>
      <c r="B523" s="57"/>
      <c r="C523" s="110" t="s">
        <v>547</v>
      </c>
      <c r="D523" s="110"/>
      <c r="E523" s="110"/>
      <c r="F523" s="110"/>
      <c r="G523" s="110"/>
      <c r="H523" s="110"/>
      <c r="I523" s="44"/>
      <c r="J523" s="55"/>
      <c r="K523" s="42"/>
      <c r="L523" s="44">
        <f>SUMIF(CD52:CD512, 1, AO52:AO512)</f>
        <v>0</v>
      </c>
    </row>
    <row r="524" spans="1:12" ht="14.25" hidden="1">
      <c r="A524" s="55"/>
      <c r="B524" s="57"/>
      <c r="C524" s="109" t="s">
        <v>549</v>
      </c>
      <c r="D524" s="110"/>
      <c r="E524" s="110"/>
      <c r="F524" s="110"/>
      <c r="G524" s="110"/>
      <c r="H524" s="110"/>
      <c r="I524" s="44"/>
      <c r="J524" s="55"/>
      <c r="K524" s="42"/>
      <c r="L524" s="44"/>
    </row>
    <row r="525" spans="1:12" ht="14.25" hidden="1">
      <c r="A525" s="55"/>
      <c r="B525" s="57"/>
      <c r="C525" s="110" t="s">
        <v>569</v>
      </c>
      <c r="D525" s="110"/>
      <c r="E525" s="110"/>
      <c r="F525" s="110"/>
      <c r="G525" s="110"/>
      <c r="H525" s="110"/>
      <c r="I525" s="44"/>
      <c r="J525" s="55"/>
      <c r="K525" s="42"/>
      <c r="L525" s="44">
        <f>SUMIF(CD52:CD512, 1, AT52:AT512)</f>
        <v>0</v>
      </c>
    </row>
    <row r="526" spans="1:12" ht="14.25" hidden="1">
      <c r="A526" s="55"/>
      <c r="B526" s="57"/>
      <c r="C526" s="110" t="s">
        <v>550</v>
      </c>
      <c r="D526" s="110"/>
      <c r="E526" s="110"/>
      <c r="F526" s="110"/>
      <c r="G526" s="110"/>
      <c r="H526" s="110"/>
      <c r="I526" s="44"/>
      <c r="J526" s="55"/>
      <c r="K526" s="42"/>
      <c r="L526" s="44">
        <f>SUMIF(CD52:CD512, 1, AV52:AV512)</f>
        <v>0</v>
      </c>
    </row>
    <row r="527" spans="1:12" ht="14.25">
      <c r="A527" s="55"/>
      <c r="B527" s="57"/>
      <c r="C527" s="110" t="s">
        <v>551</v>
      </c>
      <c r="D527" s="110"/>
      <c r="E527" s="110"/>
      <c r="F527" s="110"/>
      <c r="G527" s="110"/>
      <c r="H527" s="110"/>
      <c r="I527" s="44"/>
      <c r="J527" s="55"/>
      <c r="K527" s="42"/>
      <c r="L527" s="44">
        <f>L529+L530</f>
        <v>3923.3100000000004</v>
      </c>
    </row>
    <row r="528" spans="1:12" ht="14.25">
      <c r="A528" s="55"/>
      <c r="B528" s="57"/>
      <c r="C528" s="109" t="s">
        <v>548</v>
      </c>
      <c r="D528" s="110"/>
      <c r="E528" s="110"/>
      <c r="F528" s="110"/>
      <c r="G528" s="110"/>
      <c r="H528" s="110"/>
      <c r="I528" s="44"/>
      <c r="J528" s="55"/>
      <c r="K528" s="42"/>
      <c r="L528" s="44"/>
    </row>
    <row r="529" spans="1:12" ht="14.25">
      <c r="A529" s="55"/>
      <c r="B529" s="57"/>
      <c r="C529" s="110" t="s">
        <v>552</v>
      </c>
      <c r="D529" s="110"/>
      <c r="E529" s="110"/>
      <c r="F529" s="110"/>
      <c r="G529" s="110"/>
      <c r="H529" s="110"/>
      <c r="I529" s="44"/>
      <c r="J529" s="55"/>
      <c r="K529" s="42"/>
      <c r="L529" s="44">
        <f>SUMIF(CD52:CD512, 1, AW52:AW512)-SUMIF(CD52:CD512, 1, BK52:BK512)</f>
        <v>3923.3100000000004</v>
      </c>
    </row>
    <row r="530" spans="1:12" ht="14.25" hidden="1">
      <c r="A530" s="55"/>
      <c r="B530" s="57"/>
      <c r="C530" s="110" t="s">
        <v>553</v>
      </c>
      <c r="D530" s="110"/>
      <c r="E530" s="110"/>
      <c r="F530" s="110"/>
      <c r="G530" s="110"/>
      <c r="H530" s="110"/>
      <c r="I530" s="44"/>
      <c r="J530" s="55"/>
      <c r="K530" s="42"/>
      <c r="L530" s="44">
        <f>SUMIF(CD52:CD512, 1, BC52:BC512)</f>
        <v>0</v>
      </c>
    </row>
    <row r="531" spans="1:12" ht="14.25" hidden="1">
      <c r="A531" s="55"/>
      <c r="B531" s="57"/>
      <c r="C531" s="110" t="s">
        <v>554</v>
      </c>
      <c r="D531" s="110"/>
      <c r="E531" s="110"/>
      <c r="F531" s="110"/>
      <c r="G531" s="110"/>
      <c r="H531" s="110"/>
      <c r="I531" s="44"/>
      <c r="J531" s="55"/>
      <c r="K531" s="42"/>
      <c r="L531" s="44">
        <f>SUMIF(CD52:CD512, 1, BB52:BB512)</f>
        <v>0</v>
      </c>
    </row>
    <row r="532" spans="1:12" ht="14.25" hidden="1">
      <c r="A532" s="55"/>
      <c r="B532" s="57"/>
      <c r="C532" s="110" t="s">
        <v>596</v>
      </c>
      <c r="D532" s="110"/>
      <c r="E532" s="110"/>
      <c r="F532" s="110"/>
      <c r="G532" s="110"/>
      <c r="H532" s="110"/>
      <c r="I532" s="44"/>
      <c r="J532" s="55"/>
      <c r="K532" s="42"/>
      <c r="L532" s="44">
        <f>SUMIF(CD52:CD512, 1, AR52:AR512)+SUMIF(CD52:CD512, 1, AT52:AT512)+SUMIF(CD52:CD512, 1, AV52:AV512)</f>
        <v>0</v>
      </c>
    </row>
    <row r="533" spans="1:12" ht="14.25" hidden="1">
      <c r="A533" s="55"/>
      <c r="B533" s="57"/>
      <c r="C533" s="110" t="s">
        <v>597</v>
      </c>
      <c r="D533" s="110"/>
      <c r="E533" s="110"/>
      <c r="F533" s="110"/>
      <c r="G533" s="110"/>
      <c r="H533" s="110"/>
      <c r="I533" s="44"/>
      <c r="J533" s="55"/>
      <c r="K533" s="42"/>
      <c r="L533" s="44">
        <f>SUMIF(CD52:CD512, 1, AZ52:AZ512)</f>
        <v>0</v>
      </c>
    </row>
    <row r="534" spans="1:12" ht="14.25" hidden="1">
      <c r="A534" s="55"/>
      <c r="B534" s="57"/>
      <c r="C534" s="110" t="s">
        <v>598</v>
      </c>
      <c r="D534" s="110"/>
      <c r="E534" s="110"/>
      <c r="F534" s="110"/>
      <c r="G534" s="110"/>
      <c r="H534" s="110"/>
      <c r="I534" s="44"/>
      <c r="J534" s="55"/>
      <c r="K534" s="42"/>
      <c r="L534" s="44">
        <f>SUMIF(CD52:CD512, 1, BA52:BA512)</f>
        <v>0</v>
      </c>
    </row>
    <row r="536" spans="1:12" ht="15">
      <c r="A536" s="58"/>
      <c r="B536" s="59"/>
      <c r="C536" s="108" t="s">
        <v>599</v>
      </c>
      <c r="D536" s="108"/>
      <c r="E536" s="108"/>
      <c r="F536" s="108"/>
      <c r="G536" s="108"/>
      <c r="H536" s="108"/>
      <c r="I536" s="47"/>
      <c r="J536" s="58"/>
      <c r="K536" s="60"/>
      <c r="L536" s="47">
        <f>L538+L553+L554</f>
        <v>42748.89</v>
      </c>
    </row>
    <row r="537" spans="1:12" ht="14.25">
      <c r="A537" s="55"/>
      <c r="B537" s="57"/>
      <c r="C537" s="109" t="s">
        <v>545</v>
      </c>
      <c r="D537" s="110"/>
      <c r="E537" s="110"/>
      <c r="F537" s="110"/>
      <c r="G537" s="110"/>
      <c r="H537" s="110"/>
      <c r="I537" s="44"/>
      <c r="J537" s="55"/>
      <c r="K537" s="42"/>
      <c r="L537" s="44"/>
    </row>
    <row r="538" spans="1:12" ht="14.25">
      <c r="A538" s="55"/>
      <c r="B538" s="57"/>
      <c r="C538" s="110" t="s">
        <v>594</v>
      </c>
      <c r="D538" s="110"/>
      <c r="E538" s="110"/>
      <c r="F538" s="110"/>
      <c r="G538" s="110"/>
      <c r="H538" s="110"/>
      <c r="I538" s="44"/>
      <c r="J538" s="55"/>
      <c r="K538" s="42"/>
      <c r="L538" s="44">
        <f>L540+L541+L547+L551</f>
        <v>20069.679999999997</v>
      </c>
    </row>
    <row r="539" spans="1:12" ht="14.25">
      <c r="A539" s="55"/>
      <c r="B539" s="57"/>
      <c r="C539" s="109" t="s">
        <v>545</v>
      </c>
      <c r="D539" s="110"/>
      <c r="E539" s="110"/>
      <c r="F539" s="110"/>
      <c r="G539" s="110"/>
      <c r="H539" s="110"/>
      <c r="I539" s="44"/>
      <c r="J539" s="55"/>
      <c r="K539" s="42"/>
      <c r="L539" s="44"/>
    </row>
    <row r="540" spans="1:12" ht="14.25">
      <c r="A540" s="55"/>
      <c r="B540" s="57"/>
      <c r="C540" s="110" t="s">
        <v>595</v>
      </c>
      <c r="D540" s="110"/>
      <c r="E540" s="110"/>
      <c r="F540" s="110"/>
      <c r="G540" s="110"/>
      <c r="H540" s="110"/>
      <c r="I540" s="44"/>
      <c r="J540" s="55"/>
      <c r="K540" s="42"/>
      <c r="L540" s="44">
        <f>SUMIF(CD52:CD534, 2, AR52:AR534)</f>
        <v>15610.589999999998</v>
      </c>
    </row>
    <row r="541" spans="1:12" ht="14.25" hidden="1">
      <c r="A541" s="55"/>
      <c r="B541" s="57"/>
      <c r="C541" s="110" t="s">
        <v>547</v>
      </c>
      <c r="D541" s="110"/>
      <c r="E541" s="110"/>
      <c r="F541" s="110"/>
      <c r="G541" s="110"/>
      <c r="H541" s="110"/>
      <c r="I541" s="44"/>
      <c r="J541" s="55"/>
      <c r="K541" s="42"/>
      <c r="L541" s="44">
        <f>L543+L546+L545</f>
        <v>791.68000000000006</v>
      </c>
    </row>
    <row r="542" spans="1:12" ht="14.25" hidden="1">
      <c r="A542" s="55"/>
      <c r="B542" s="57"/>
      <c r="C542" s="109" t="s">
        <v>548</v>
      </c>
      <c r="D542" s="110"/>
      <c r="E542" s="110"/>
      <c r="F542" s="110"/>
      <c r="G542" s="110"/>
      <c r="H542" s="110"/>
      <c r="I542" s="44"/>
      <c r="J542" s="55"/>
      <c r="K542" s="42"/>
      <c r="L542" s="44"/>
    </row>
    <row r="543" spans="1:12" ht="14.25">
      <c r="A543" s="55"/>
      <c r="B543" s="57"/>
      <c r="C543" s="110" t="s">
        <v>547</v>
      </c>
      <c r="D543" s="110"/>
      <c r="E543" s="110"/>
      <c r="F543" s="110"/>
      <c r="G543" s="110"/>
      <c r="H543" s="110"/>
      <c r="I543" s="44"/>
      <c r="J543" s="55"/>
      <c r="K543" s="42"/>
      <c r="L543" s="44">
        <f>SUMIF(CD52:CD534, 2, AO52:AO534)</f>
        <v>791.68000000000006</v>
      </c>
    </row>
    <row r="544" spans="1:12" ht="14.25" hidden="1">
      <c r="A544" s="55"/>
      <c r="B544" s="57"/>
      <c r="C544" s="109" t="s">
        <v>549</v>
      </c>
      <c r="D544" s="110"/>
      <c r="E544" s="110"/>
      <c r="F544" s="110"/>
      <c r="G544" s="110"/>
      <c r="H544" s="110"/>
      <c r="I544" s="44"/>
      <c r="J544" s="55"/>
      <c r="K544" s="42"/>
      <c r="L544" s="44"/>
    </row>
    <row r="545" spans="1:12" ht="14.25" hidden="1">
      <c r="A545" s="55"/>
      <c r="B545" s="57"/>
      <c r="C545" s="110" t="s">
        <v>569</v>
      </c>
      <c r="D545" s="110"/>
      <c r="E545" s="110"/>
      <c r="F545" s="110"/>
      <c r="G545" s="110"/>
      <c r="H545" s="110"/>
      <c r="I545" s="44"/>
      <c r="J545" s="55"/>
      <c r="K545" s="42"/>
      <c r="L545" s="44">
        <f>SUMIF(CD52:CD534, 2, AT52:AT534)</f>
        <v>0</v>
      </c>
    </row>
    <row r="546" spans="1:12" ht="14.25" hidden="1">
      <c r="A546" s="55"/>
      <c r="B546" s="57"/>
      <c r="C546" s="110" t="s">
        <v>550</v>
      </c>
      <c r="D546" s="110"/>
      <c r="E546" s="110"/>
      <c r="F546" s="110"/>
      <c r="G546" s="110"/>
      <c r="H546" s="110"/>
      <c r="I546" s="44"/>
      <c r="J546" s="55"/>
      <c r="K546" s="42"/>
      <c r="L546" s="44">
        <f>SUMIF(CD52:CD534, 2, AV52:AV534)</f>
        <v>0</v>
      </c>
    </row>
    <row r="547" spans="1:12" ht="14.25">
      <c r="A547" s="55"/>
      <c r="B547" s="57"/>
      <c r="C547" s="110" t="s">
        <v>551</v>
      </c>
      <c r="D547" s="110"/>
      <c r="E547" s="110"/>
      <c r="F547" s="110"/>
      <c r="G547" s="110"/>
      <c r="H547" s="110"/>
      <c r="I547" s="44"/>
      <c r="J547" s="55"/>
      <c r="K547" s="42"/>
      <c r="L547" s="44">
        <f>L549+L550</f>
        <v>3667.41</v>
      </c>
    </row>
    <row r="548" spans="1:12" ht="14.25">
      <c r="A548" s="55"/>
      <c r="B548" s="57"/>
      <c r="C548" s="109" t="s">
        <v>548</v>
      </c>
      <c r="D548" s="110"/>
      <c r="E548" s="110"/>
      <c r="F548" s="110"/>
      <c r="G548" s="110"/>
      <c r="H548" s="110"/>
      <c r="I548" s="44"/>
      <c r="J548" s="55"/>
      <c r="K548" s="42"/>
      <c r="L548" s="44"/>
    </row>
    <row r="549" spans="1:12" ht="14.25">
      <c r="A549" s="55"/>
      <c r="B549" s="57"/>
      <c r="C549" s="110" t="s">
        <v>552</v>
      </c>
      <c r="D549" s="110"/>
      <c r="E549" s="110"/>
      <c r="F549" s="110"/>
      <c r="G549" s="110"/>
      <c r="H549" s="110"/>
      <c r="I549" s="44"/>
      <c r="J549" s="55"/>
      <c r="K549" s="42"/>
      <c r="L549" s="44">
        <f>SUMIF(CD52:CD534, 2, AW52:AW534)-SUMIF(CD52:CD534, 2, BK52:BK534)</f>
        <v>3667.41</v>
      </c>
    </row>
    <row r="550" spans="1:12" ht="14.25" hidden="1">
      <c r="A550" s="55"/>
      <c r="B550" s="57"/>
      <c r="C550" s="110" t="s">
        <v>553</v>
      </c>
      <c r="D550" s="110"/>
      <c r="E550" s="110"/>
      <c r="F550" s="110"/>
      <c r="G550" s="110"/>
      <c r="H550" s="110"/>
      <c r="I550" s="44"/>
      <c r="J550" s="55"/>
      <c r="K550" s="42"/>
      <c r="L550" s="44">
        <f>SUMIF(CD52:CD534, 2, BC52:BC534)</f>
        <v>0</v>
      </c>
    </row>
    <row r="551" spans="1:12" ht="14.25" hidden="1">
      <c r="A551" s="55"/>
      <c r="B551" s="57"/>
      <c r="C551" s="110" t="s">
        <v>554</v>
      </c>
      <c r="D551" s="110"/>
      <c r="E551" s="110"/>
      <c r="F551" s="110"/>
      <c r="G551" s="110"/>
      <c r="H551" s="110"/>
      <c r="I551" s="44"/>
      <c r="J551" s="55"/>
      <c r="K551" s="42"/>
      <c r="L551" s="44">
        <f>SUMIF(CD52:CD534, 2, BB52:BB534)</f>
        <v>0</v>
      </c>
    </row>
    <row r="552" spans="1:12" ht="14.25">
      <c r="A552" s="55"/>
      <c r="B552" s="57"/>
      <c r="C552" s="110" t="s">
        <v>596</v>
      </c>
      <c r="D552" s="110"/>
      <c r="E552" s="110"/>
      <c r="F552" s="110"/>
      <c r="G552" s="110"/>
      <c r="H552" s="110"/>
      <c r="I552" s="44"/>
      <c r="J552" s="55"/>
      <c r="K552" s="42"/>
      <c r="L552" s="44">
        <f>SUMIF(CD52:CD534, 2, AR52:AR534)+SUMIF(CD52:CD534, 2, AT52:AT534)+SUMIF(CD52:CD534, 2, AV52:AV534)</f>
        <v>15610.589999999998</v>
      </c>
    </row>
    <row r="553" spans="1:12" ht="14.25">
      <c r="A553" s="55"/>
      <c r="B553" s="57"/>
      <c r="C553" s="110" t="s">
        <v>597</v>
      </c>
      <c r="D553" s="110"/>
      <c r="E553" s="110"/>
      <c r="F553" s="110"/>
      <c r="G553" s="110"/>
      <c r="H553" s="110"/>
      <c r="I553" s="44"/>
      <c r="J553" s="55"/>
      <c r="K553" s="42"/>
      <c r="L553" s="44">
        <f>SUMIF(CD52:CD534, 2, AZ52:AZ534)</f>
        <v>14925.74</v>
      </c>
    </row>
    <row r="554" spans="1:12" ht="14.25">
      <c r="A554" s="55"/>
      <c r="B554" s="57"/>
      <c r="C554" s="110" t="s">
        <v>598</v>
      </c>
      <c r="D554" s="110"/>
      <c r="E554" s="110"/>
      <c r="F554" s="110"/>
      <c r="G554" s="110"/>
      <c r="H554" s="110"/>
      <c r="I554" s="44"/>
      <c r="J554" s="55"/>
      <c r="K554" s="42"/>
      <c r="L554" s="44">
        <f>SUMIF(CD52:CD534, 2, BA52:BA534)</f>
        <v>7753.4699999999993</v>
      </c>
    </row>
    <row r="556" spans="1:12" ht="15">
      <c r="A556" s="58"/>
      <c r="B556" s="59"/>
      <c r="C556" s="108" t="s">
        <v>600</v>
      </c>
      <c r="D556" s="108"/>
      <c r="E556" s="108"/>
      <c r="F556" s="108"/>
      <c r="G556" s="108"/>
      <c r="H556" s="108"/>
      <c r="I556" s="47"/>
      <c r="J556" s="58"/>
      <c r="K556" s="60"/>
      <c r="L556" s="47">
        <f>L558+L559</f>
        <v>1360504.0299999998</v>
      </c>
    </row>
    <row r="557" spans="1:12" ht="14.25">
      <c r="A557" s="55"/>
      <c r="B557" s="57"/>
      <c r="C557" s="109" t="s">
        <v>545</v>
      </c>
      <c r="D557" s="110"/>
      <c r="E557" s="110"/>
      <c r="F557" s="110"/>
      <c r="G557" s="110"/>
      <c r="H557" s="110"/>
      <c r="I557" s="44"/>
      <c r="J557" s="55"/>
      <c r="K557" s="42"/>
      <c r="L557" s="44"/>
    </row>
    <row r="558" spans="1:12" ht="14.25">
      <c r="A558" s="55"/>
      <c r="B558" s="57"/>
      <c r="C558" s="110" t="s">
        <v>559</v>
      </c>
      <c r="D558" s="110"/>
      <c r="E558" s="110"/>
      <c r="F558" s="110"/>
      <c r="G558" s="110"/>
      <c r="H558" s="110"/>
      <c r="I558" s="44"/>
      <c r="J558" s="55"/>
      <c r="K558" s="42"/>
      <c r="L558" s="44">
        <f>SUMIF(CD52:CD554, 3, BK52:BK554)</f>
        <v>1360504.0299999998</v>
      </c>
    </row>
    <row r="559" spans="1:12" ht="14.25" hidden="1">
      <c r="A559" s="55"/>
      <c r="B559" s="57"/>
      <c r="C559" s="110" t="s">
        <v>560</v>
      </c>
      <c r="D559" s="110"/>
      <c r="E559" s="110"/>
      <c r="F559" s="110"/>
      <c r="G559" s="110"/>
      <c r="H559" s="110"/>
      <c r="I559" s="44"/>
      <c r="J559" s="55"/>
      <c r="K559" s="42"/>
      <c r="L559" s="44">
        <f>SUMIF(CD52:CD554, 3, BD52:BD554)</f>
        <v>0</v>
      </c>
    </row>
    <row r="560" spans="1:12" hidden="1"/>
    <row r="561" spans="1:12" ht="15" hidden="1">
      <c r="A561" s="58"/>
      <c r="B561" s="59"/>
      <c r="C561" s="108" t="s">
        <v>601</v>
      </c>
      <c r="D561" s="108"/>
      <c r="E561" s="108"/>
      <c r="F561" s="108"/>
      <c r="G561" s="108"/>
      <c r="H561" s="108"/>
      <c r="I561" s="47"/>
      <c r="J561" s="58"/>
      <c r="K561" s="60"/>
      <c r="L561" s="47">
        <f>L567+L582+L583+L563+L564</f>
        <v>0</v>
      </c>
    </row>
    <row r="562" spans="1:12" ht="14.25" hidden="1">
      <c r="A562" s="55"/>
      <c r="B562" s="57"/>
      <c r="C562" s="109" t="s">
        <v>545</v>
      </c>
      <c r="D562" s="110"/>
      <c r="E562" s="110"/>
      <c r="F562" s="110"/>
      <c r="G562" s="110"/>
      <c r="H562" s="110"/>
      <c r="I562" s="44"/>
      <c r="J562" s="55"/>
      <c r="K562" s="42"/>
      <c r="L562" s="44"/>
    </row>
    <row r="563" spans="1:12" ht="14.25" hidden="1">
      <c r="A563" s="55"/>
      <c r="B563" s="57"/>
      <c r="C563" s="110" t="s">
        <v>602</v>
      </c>
      <c r="D563" s="110"/>
      <c r="E563" s="110"/>
      <c r="F563" s="110"/>
      <c r="G563" s="110"/>
      <c r="H563" s="110"/>
      <c r="I563" s="44"/>
      <c r="J563" s="55"/>
      <c r="K563" s="42"/>
      <c r="L563" s="44"/>
    </row>
    <row r="564" spans="1:12" ht="14.25" hidden="1">
      <c r="A564" s="55"/>
      <c r="B564" s="57"/>
      <c r="C564" s="110" t="s">
        <v>603</v>
      </c>
      <c r="D564" s="110"/>
      <c r="E564" s="110"/>
      <c r="F564" s="110"/>
      <c r="G564" s="110"/>
      <c r="H564" s="110"/>
      <c r="I564" s="44"/>
      <c r="J564" s="55"/>
      <c r="K564" s="42"/>
      <c r="L564" s="44">
        <f>SUM(BO52:BO559)</f>
        <v>0</v>
      </c>
    </row>
    <row r="565" spans="1:12" ht="14.25" hidden="1">
      <c r="A565" s="55"/>
      <c r="B565" s="57"/>
      <c r="C565" s="110" t="s">
        <v>236</v>
      </c>
      <c r="D565" s="110"/>
      <c r="E565" s="110"/>
      <c r="F565" s="110"/>
      <c r="G565" s="110"/>
      <c r="H565" s="110"/>
      <c r="I565" s="44"/>
      <c r="J565" s="55"/>
      <c r="K565" s="42"/>
      <c r="L565" s="44">
        <f>L567+L582+L583</f>
        <v>0</v>
      </c>
    </row>
    <row r="566" spans="1:12" ht="14.25" hidden="1">
      <c r="A566" s="55"/>
      <c r="B566" s="57"/>
      <c r="C566" s="109" t="s">
        <v>545</v>
      </c>
      <c r="D566" s="110"/>
      <c r="E566" s="110"/>
      <c r="F566" s="110"/>
      <c r="G566" s="110"/>
      <c r="H566" s="110"/>
      <c r="I566" s="44"/>
      <c r="J566" s="55"/>
      <c r="K566" s="42"/>
      <c r="L566" s="44"/>
    </row>
    <row r="567" spans="1:12" ht="14.25" hidden="1">
      <c r="A567" s="55"/>
      <c r="B567" s="57"/>
      <c r="C567" s="110" t="s">
        <v>594</v>
      </c>
      <c r="D567" s="110"/>
      <c r="E567" s="110"/>
      <c r="F567" s="110"/>
      <c r="G567" s="110"/>
      <c r="H567" s="110"/>
      <c r="I567" s="44"/>
      <c r="J567" s="55"/>
      <c r="K567" s="42"/>
      <c r="L567" s="44">
        <f>L569+L570+L576+L580</f>
        <v>0</v>
      </c>
    </row>
    <row r="568" spans="1:12" ht="14.25" hidden="1">
      <c r="A568" s="55"/>
      <c r="B568" s="57"/>
      <c r="C568" s="109" t="s">
        <v>545</v>
      </c>
      <c r="D568" s="110"/>
      <c r="E568" s="110"/>
      <c r="F568" s="110"/>
      <c r="G568" s="110"/>
      <c r="H568" s="110"/>
      <c r="I568" s="44"/>
      <c r="J568" s="55"/>
      <c r="K568" s="42"/>
      <c r="L568" s="44"/>
    </row>
    <row r="569" spans="1:12" ht="14.25" hidden="1">
      <c r="A569" s="55"/>
      <c r="B569" s="57"/>
      <c r="C569" s="110" t="s">
        <v>595</v>
      </c>
      <c r="D569" s="110"/>
      <c r="E569" s="110"/>
      <c r="F569" s="110"/>
      <c r="G569" s="110"/>
      <c r="H569" s="110"/>
      <c r="I569" s="44"/>
      <c r="J569" s="55"/>
      <c r="K569" s="42"/>
      <c r="L569" s="44">
        <f>SUMIF(CD52:CD559, 4, AR52:AR559)</f>
        <v>0</v>
      </c>
    </row>
    <row r="570" spans="1:12" ht="14.25" hidden="1">
      <c r="A570" s="55"/>
      <c r="B570" s="57"/>
      <c r="C570" s="110" t="s">
        <v>547</v>
      </c>
      <c r="D570" s="110"/>
      <c r="E570" s="110"/>
      <c r="F570" s="110"/>
      <c r="G570" s="110"/>
      <c r="H570" s="110"/>
      <c r="I570" s="44"/>
      <c r="J570" s="55"/>
      <c r="K570" s="42"/>
      <c r="L570" s="44">
        <f>L572+L575+L574</f>
        <v>0</v>
      </c>
    </row>
    <row r="571" spans="1:12" ht="14.25" hidden="1">
      <c r="A571" s="55"/>
      <c r="B571" s="57"/>
      <c r="C571" s="109" t="s">
        <v>548</v>
      </c>
      <c r="D571" s="110"/>
      <c r="E571" s="110"/>
      <c r="F571" s="110"/>
      <c r="G571" s="110"/>
      <c r="H571" s="110"/>
      <c r="I571" s="44"/>
      <c r="J571" s="55"/>
      <c r="K571" s="42"/>
      <c r="L571" s="44"/>
    </row>
    <row r="572" spans="1:12" ht="14.25" hidden="1">
      <c r="A572" s="55"/>
      <c r="B572" s="57"/>
      <c r="C572" s="110" t="s">
        <v>547</v>
      </c>
      <c r="D572" s="110"/>
      <c r="E572" s="110"/>
      <c r="F572" s="110"/>
      <c r="G572" s="110"/>
      <c r="H572" s="110"/>
      <c r="I572" s="44"/>
      <c r="J572" s="55"/>
      <c r="K572" s="42"/>
      <c r="L572" s="44">
        <f>SUMIF(CD52:CD559, 4, AO52:AO559)</f>
        <v>0</v>
      </c>
    </row>
    <row r="573" spans="1:12" ht="14.25" hidden="1">
      <c r="A573" s="55"/>
      <c r="B573" s="57"/>
      <c r="C573" s="109" t="s">
        <v>549</v>
      </c>
      <c r="D573" s="110"/>
      <c r="E573" s="110"/>
      <c r="F573" s="110"/>
      <c r="G573" s="110"/>
      <c r="H573" s="110"/>
      <c r="I573" s="44"/>
      <c r="J573" s="55"/>
      <c r="K573" s="42"/>
      <c r="L573" s="44"/>
    </row>
    <row r="574" spans="1:12" ht="14.25" hidden="1">
      <c r="A574" s="55"/>
      <c r="B574" s="57"/>
      <c r="C574" s="110" t="s">
        <v>569</v>
      </c>
      <c r="D574" s="110"/>
      <c r="E574" s="110"/>
      <c r="F574" s="110"/>
      <c r="G574" s="110"/>
      <c r="H574" s="110"/>
      <c r="I574" s="44"/>
      <c r="J574" s="55"/>
      <c r="K574" s="42"/>
      <c r="L574" s="44">
        <f>SUMIF(CD52:CD559, 4, AT52:AT559)</f>
        <v>0</v>
      </c>
    </row>
    <row r="575" spans="1:12" ht="14.25" hidden="1">
      <c r="A575" s="55"/>
      <c r="B575" s="57"/>
      <c r="C575" s="110" t="s">
        <v>550</v>
      </c>
      <c r="D575" s="110"/>
      <c r="E575" s="110"/>
      <c r="F575" s="110"/>
      <c r="G575" s="110"/>
      <c r="H575" s="110"/>
      <c r="I575" s="44"/>
      <c r="J575" s="55"/>
      <c r="K575" s="42"/>
      <c r="L575" s="44">
        <f>SUMIF(CD52:CD559, 4, AV52:AV559)</f>
        <v>0</v>
      </c>
    </row>
    <row r="576" spans="1:12" ht="14.25" hidden="1">
      <c r="A576" s="55"/>
      <c r="B576" s="57"/>
      <c r="C576" s="110" t="s">
        <v>551</v>
      </c>
      <c r="D576" s="110"/>
      <c r="E576" s="110"/>
      <c r="F576" s="110"/>
      <c r="G576" s="110"/>
      <c r="H576" s="110"/>
      <c r="I576" s="44"/>
      <c r="J576" s="55"/>
      <c r="K576" s="42"/>
      <c r="L576" s="44">
        <f>L578+L579</f>
        <v>0</v>
      </c>
    </row>
    <row r="577" spans="1:12" ht="14.25" hidden="1">
      <c r="A577" s="55"/>
      <c r="B577" s="57"/>
      <c r="C577" s="109" t="s">
        <v>548</v>
      </c>
      <c r="D577" s="110"/>
      <c r="E577" s="110"/>
      <c r="F577" s="110"/>
      <c r="G577" s="110"/>
      <c r="H577" s="110"/>
      <c r="I577" s="44"/>
      <c r="J577" s="55"/>
      <c r="K577" s="42"/>
      <c r="L577" s="44"/>
    </row>
    <row r="578" spans="1:12" ht="14.25" hidden="1">
      <c r="A578" s="55"/>
      <c r="B578" s="57"/>
      <c r="C578" s="110" t="s">
        <v>552</v>
      </c>
      <c r="D578" s="110"/>
      <c r="E578" s="110"/>
      <c r="F578" s="110"/>
      <c r="G578" s="110"/>
      <c r="H578" s="110"/>
      <c r="I578" s="44"/>
      <c r="J578" s="55"/>
      <c r="K578" s="42"/>
      <c r="L578" s="44">
        <f>SUMIF(CD52:CD559, 4, AW52:AW559)-SUMIF(CD52:CD559, 4, BK52:BK559)</f>
        <v>0</v>
      </c>
    </row>
    <row r="579" spans="1:12" ht="14.25" hidden="1">
      <c r="A579" s="55"/>
      <c r="B579" s="57"/>
      <c r="C579" s="110" t="s">
        <v>553</v>
      </c>
      <c r="D579" s="110"/>
      <c r="E579" s="110"/>
      <c r="F579" s="110"/>
      <c r="G579" s="110"/>
      <c r="H579" s="110"/>
      <c r="I579" s="44"/>
      <c r="J579" s="55"/>
      <c r="K579" s="42"/>
      <c r="L579" s="44">
        <f>SUMIF(CD52:CD559, 4, BC52:BC559)</f>
        <v>0</v>
      </c>
    </row>
    <row r="580" spans="1:12" ht="14.25" hidden="1">
      <c r="A580" s="55"/>
      <c r="B580" s="57"/>
      <c r="C580" s="110" t="s">
        <v>554</v>
      </c>
      <c r="D580" s="110"/>
      <c r="E580" s="110"/>
      <c r="F580" s="110"/>
      <c r="G580" s="110"/>
      <c r="H580" s="110"/>
      <c r="I580" s="44"/>
      <c r="J580" s="55"/>
      <c r="K580" s="42"/>
      <c r="L580" s="44">
        <f>SUMIF(CD52:CD559, 4, BB52:BB559)</f>
        <v>0</v>
      </c>
    </row>
    <row r="581" spans="1:12" ht="14.25" hidden="1">
      <c r="A581" s="55"/>
      <c r="B581" s="57"/>
      <c r="C581" s="110" t="s">
        <v>596</v>
      </c>
      <c r="D581" s="110"/>
      <c r="E581" s="110"/>
      <c r="F581" s="110"/>
      <c r="G581" s="110"/>
      <c r="H581" s="110"/>
      <c r="I581" s="44"/>
      <c r="J581" s="55"/>
      <c r="K581" s="42"/>
      <c r="L581" s="44">
        <f>SUMIF(CD52:CD559, 4, AR52:AR559)+SUMIF(CD52:CD559, 4, AT52:AT559)+SUMIF(CD52:CD559, 4, AV52:AV559)</f>
        <v>0</v>
      </c>
    </row>
    <row r="582" spans="1:12" ht="14.25" hidden="1">
      <c r="A582" s="55"/>
      <c r="B582" s="57"/>
      <c r="C582" s="110" t="s">
        <v>597</v>
      </c>
      <c r="D582" s="110"/>
      <c r="E582" s="110"/>
      <c r="F582" s="110"/>
      <c r="G582" s="110"/>
      <c r="H582" s="110"/>
      <c r="I582" s="44"/>
      <c r="J582" s="55"/>
      <c r="K582" s="42"/>
      <c r="L582" s="44">
        <f>SUMIF(CD52:CD559, 4, AZ52:AZ559)</f>
        <v>0</v>
      </c>
    </row>
    <row r="583" spans="1:12" ht="14.25" hidden="1">
      <c r="A583" s="55"/>
      <c r="B583" s="57"/>
      <c r="C583" s="110" t="s">
        <v>598</v>
      </c>
      <c r="D583" s="110"/>
      <c r="E583" s="110"/>
      <c r="F583" s="110"/>
      <c r="G583" s="110"/>
      <c r="H583" s="110"/>
      <c r="I583" s="44"/>
      <c r="J583" s="55"/>
      <c r="K583" s="42"/>
      <c r="L583" s="44">
        <f>SUMIF(CD52:CD559, 4, BA52:BA559)</f>
        <v>0</v>
      </c>
    </row>
    <row r="585" spans="1:12" ht="15">
      <c r="A585" s="58"/>
      <c r="B585" s="59"/>
      <c r="C585" s="108" t="s">
        <v>604</v>
      </c>
      <c r="D585" s="108"/>
      <c r="E585" s="108"/>
      <c r="F585" s="108"/>
      <c r="G585" s="108"/>
      <c r="H585" s="108"/>
      <c r="I585" s="47"/>
      <c r="J585" s="58"/>
      <c r="K585" s="60"/>
      <c r="L585" s="47">
        <f>L516+L536+L556+L561</f>
        <v>1407176.2299999997</v>
      </c>
    </row>
    <row r="586" spans="1:12" ht="14.25">
      <c r="A586" s="55"/>
      <c r="B586" s="57"/>
      <c r="C586" s="109" t="s">
        <v>545</v>
      </c>
      <c r="D586" s="110"/>
      <c r="E586" s="110"/>
      <c r="F586" s="110"/>
      <c r="G586" s="110"/>
      <c r="H586" s="110"/>
      <c r="I586" s="44"/>
      <c r="J586" s="55"/>
      <c r="K586" s="42"/>
      <c r="L586" s="44"/>
    </row>
    <row r="587" spans="1:12" ht="14.25">
      <c r="A587" s="55"/>
      <c r="B587" s="57"/>
      <c r="C587" s="110" t="s">
        <v>594</v>
      </c>
      <c r="D587" s="110"/>
      <c r="E587" s="110"/>
      <c r="F587" s="110"/>
      <c r="G587" s="110"/>
      <c r="H587" s="110"/>
      <c r="I587" s="44"/>
      <c r="J587" s="55"/>
      <c r="K587" s="42"/>
      <c r="L587" s="44">
        <f>L589+L590+L596+L600</f>
        <v>23992.990000000435</v>
      </c>
    </row>
    <row r="588" spans="1:12" ht="14.25">
      <c r="A588" s="55"/>
      <c r="B588" s="57"/>
      <c r="C588" s="109" t="s">
        <v>545</v>
      </c>
      <c r="D588" s="110"/>
      <c r="E588" s="110"/>
      <c r="F588" s="110"/>
      <c r="G588" s="110"/>
      <c r="H588" s="110"/>
      <c r="I588" s="44"/>
      <c r="J588" s="55"/>
      <c r="K588" s="42"/>
      <c r="L588" s="44"/>
    </row>
    <row r="589" spans="1:12" ht="14.25">
      <c r="A589" s="55"/>
      <c r="B589" s="57"/>
      <c r="C589" s="110" t="s">
        <v>595</v>
      </c>
      <c r="D589" s="110"/>
      <c r="E589" s="110"/>
      <c r="F589" s="110"/>
      <c r="G589" s="110"/>
      <c r="H589" s="110"/>
      <c r="I589" s="44"/>
      <c r="J589" s="55"/>
      <c r="K589" s="42"/>
      <c r="L589" s="44">
        <f>SUM(AR52:AR583)</f>
        <v>15610.589999999998</v>
      </c>
    </row>
    <row r="590" spans="1:12" ht="14.25" hidden="1">
      <c r="A590" s="55"/>
      <c r="B590" s="57"/>
      <c r="C590" s="110" t="s">
        <v>547</v>
      </c>
      <c r="D590" s="110"/>
      <c r="E590" s="110"/>
      <c r="F590" s="110"/>
      <c r="G590" s="110"/>
      <c r="H590" s="110"/>
      <c r="I590" s="44"/>
      <c r="J590" s="55"/>
      <c r="K590" s="42"/>
      <c r="L590" s="44">
        <f>L592+L595+L594</f>
        <v>791.68000000000006</v>
      </c>
    </row>
    <row r="591" spans="1:12" ht="14.25" hidden="1">
      <c r="A591" s="55"/>
      <c r="B591" s="57"/>
      <c r="C591" s="109" t="s">
        <v>548</v>
      </c>
      <c r="D591" s="110"/>
      <c r="E591" s="110"/>
      <c r="F591" s="110"/>
      <c r="G591" s="110"/>
      <c r="H591" s="110"/>
      <c r="I591" s="44"/>
      <c r="J591" s="55"/>
      <c r="K591" s="42"/>
      <c r="L591" s="44"/>
    </row>
    <row r="592" spans="1:12" ht="14.25">
      <c r="A592" s="55"/>
      <c r="B592" s="57"/>
      <c r="C592" s="110" t="s">
        <v>547</v>
      </c>
      <c r="D592" s="110"/>
      <c r="E592" s="110"/>
      <c r="F592" s="110"/>
      <c r="G592" s="110"/>
      <c r="H592" s="110"/>
      <c r="I592" s="44"/>
      <c r="J592" s="55"/>
      <c r="K592" s="42"/>
      <c r="L592" s="44">
        <f>SUM(AO52:AO583)</f>
        <v>791.68000000000006</v>
      </c>
    </row>
    <row r="593" spans="1:12" ht="14.25" hidden="1">
      <c r="A593" s="55"/>
      <c r="B593" s="57"/>
      <c r="C593" s="109" t="s">
        <v>549</v>
      </c>
      <c r="D593" s="110"/>
      <c r="E593" s="110"/>
      <c r="F593" s="110"/>
      <c r="G593" s="110"/>
      <c r="H593" s="110"/>
      <c r="I593" s="44"/>
      <c r="J593" s="55"/>
      <c r="K593" s="42"/>
      <c r="L593" s="44"/>
    </row>
    <row r="594" spans="1:12" ht="14.25" hidden="1">
      <c r="A594" s="55"/>
      <c r="B594" s="57"/>
      <c r="C594" s="110" t="s">
        <v>569</v>
      </c>
      <c r="D594" s="110"/>
      <c r="E594" s="110"/>
      <c r="F594" s="110"/>
      <c r="G594" s="110"/>
      <c r="H594" s="110"/>
      <c r="I594" s="44"/>
      <c r="J594" s="55"/>
      <c r="K594" s="42"/>
      <c r="L594" s="44">
        <f>SUM(AT52:AT583)</f>
        <v>0</v>
      </c>
    </row>
    <row r="595" spans="1:12" ht="14.25" hidden="1">
      <c r="A595" s="55"/>
      <c r="B595" s="57"/>
      <c r="C595" s="110" t="s">
        <v>550</v>
      </c>
      <c r="D595" s="110"/>
      <c r="E595" s="110"/>
      <c r="F595" s="110"/>
      <c r="G595" s="110"/>
      <c r="H595" s="110"/>
      <c r="I595" s="44"/>
      <c r="J595" s="55"/>
      <c r="K595" s="42"/>
      <c r="L595" s="44">
        <f>SUM(AV52:AV583)</f>
        <v>0</v>
      </c>
    </row>
    <row r="596" spans="1:12" ht="14.25">
      <c r="A596" s="55"/>
      <c r="B596" s="57"/>
      <c r="C596" s="110" t="s">
        <v>551</v>
      </c>
      <c r="D596" s="110"/>
      <c r="E596" s="110"/>
      <c r="F596" s="110"/>
      <c r="G596" s="110"/>
      <c r="H596" s="110"/>
      <c r="I596" s="44"/>
      <c r="J596" s="55"/>
      <c r="K596" s="42"/>
      <c r="L596" s="44">
        <f>L598+L599</f>
        <v>7590.7200000004377</v>
      </c>
    </row>
    <row r="597" spans="1:12" ht="14.25">
      <c r="A597" s="55"/>
      <c r="B597" s="57"/>
      <c r="C597" s="109" t="s">
        <v>548</v>
      </c>
      <c r="D597" s="110"/>
      <c r="E597" s="110"/>
      <c r="F597" s="110"/>
      <c r="G597" s="110"/>
      <c r="H597" s="110"/>
      <c r="I597" s="44"/>
      <c r="J597" s="55"/>
      <c r="K597" s="42"/>
      <c r="L597" s="44"/>
    </row>
    <row r="598" spans="1:12" ht="14.25">
      <c r="A598" s="55"/>
      <c r="B598" s="57"/>
      <c r="C598" s="110" t="s">
        <v>552</v>
      </c>
      <c r="D598" s="110"/>
      <c r="E598" s="110"/>
      <c r="F598" s="110"/>
      <c r="G598" s="110"/>
      <c r="H598" s="110"/>
      <c r="I598" s="44"/>
      <c r="J598" s="55"/>
      <c r="K598" s="42"/>
      <c r="L598" s="44">
        <f>SUM(AW52:AW583)-SUM(BK52:BK583)</f>
        <v>7590.7200000004377</v>
      </c>
    </row>
    <row r="599" spans="1:12" ht="14.25" hidden="1">
      <c r="A599" s="55"/>
      <c r="B599" s="57"/>
      <c r="C599" s="110" t="s">
        <v>553</v>
      </c>
      <c r="D599" s="110"/>
      <c r="E599" s="110"/>
      <c r="F599" s="110"/>
      <c r="G599" s="110"/>
      <c r="H599" s="110"/>
      <c r="I599" s="44"/>
      <c r="J599" s="55"/>
      <c r="K599" s="42"/>
      <c r="L599" s="44">
        <f>SUM(BC52:BC583)</f>
        <v>0</v>
      </c>
    </row>
    <row r="600" spans="1:12" ht="14.25" hidden="1">
      <c r="A600" s="55"/>
      <c r="B600" s="57"/>
      <c r="C600" s="110" t="s">
        <v>554</v>
      </c>
      <c r="D600" s="110"/>
      <c r="E600" s="110"/>
      <c r="F600" s="110"/>
      <c r="G600" s="110"/>
      <c r="H600" s="110"/>
      <c r="I600" s="44"/>
      <c r="J600" s="55"/>
      <c r="K600" s="42"/>
      <c r="L600" s="44">
        <f>SUM(BB52:BB583)</f>
        <v>0</v>
      </c>
    </row>
    <row r="601" spans="1:12" ht="14.25">
      <c r="A601" s="55"/>
      <c r="B601" s="57"/>
      <c r="C601" s="110" t="s">
        <v>555</v>
      </c>
      <c r="D601" s="110"/>
      <c r="E601" s="110"/>
      <c r="F601" s="110"/>
      <c r="G601" s="110"/>
      <c r="H601" s="110"/>
      <c r="I601" s="44"/>
      <c r="J601" s="55"/>
      <c r="K601" s="42"/>
      <c r="L601" s="44">
        <f>SUM(AR52:AR583)+SUM(AT52:AT583)+SUM(AV52:AV583)</f>
        <v>15610.589999999998</v>
      </c>
    </row>
    <row r="602" spans="1:12" ht="14.25">
      <c r="A602" s="55"/>
      <c r="B602" s="57"/>
      <c r="C602" s="110" t="s">
        <v>556</v>
      </c>
      <c r="D602" s="110"/>
      <c r="E602" s="110"/>
      <c r="F602" s="110"/>
      <c r="G602" s="110"/>
      <c r="H602" s="110"/>
      <c r="I602" s="44"/>
      <c r="J602" s="55"/>
      <c r="K602" s="42"/>
      <c r="L602" s="44">
        <f>SUM(AZ52:AZ583)</f>
        <v>14925.74</v>
      </c>
    </row>
    <row r="603" spans="1:12" ht="14.25">
      <c r="A603" s="55"/>
      <c r="B603" s="57"/>
      <c r="C603" s="110" t="s">
        <v>557</v>
      </c>
      <c r="D603" s="110"/>
      <c r="E603" s="110"/>
      <c r="F603" s="110"/>
      <c r="G603" s="110"/>
      <c r="H603" s="110"/>
      <c r="I603" s="44"/>
      <c r="J603" s="55"/>
      <c r="K603" s="42"/>
      <c r="L603" s="44">
        <f>SUM(BA52:BA583)</f>
        <v>7753.4699999999993</v>
      </c>
    </row>
    <row r="604" spans="1:12" ht="14.25">
      <c r="A604" s="55"/>
      <c r="B604" s="57"/>
      <c r="C604" s="110" t="s">
        <v>605</v>
      </c>
      <c r="D604" s="110"/>
      <c r="E604" s="110"/>
      <c r="F604" s="110"/>
      <c r="G604" s="110"/>
      <c r="H604" s="110"/>
      <c r="I604" s="44"/>
      <c r="J604" s="55"/>
      <c r="K604" s="42"/>
      <c r="L604" s="44">
        <f>L606+L607</f>
        <v>1360504.0299999998</v>
      </c>
    </row>
    <row r="605" spans="1:12" ht="14.25">
      <c r="A605" s="55"/>
      <c r="B605" s="57"/>
      <c r="C605" s="109" t="s">
        <v>545</v>
      </c>
      <c r="D605" s="110"/>
      <c r="E605" s="110"/>
      <c r="F605" s="110"/>
      <c r="G605" s="110"/>
      <c r="H605" s="110"/>
      <c r="I605" s="44"/>
      <c r="J605" s="55"/>
      <c r="K605" s="42"/>
      <c r="L605" s="44"/>
    </row>
    <row r="606" spans="1:12" ht="14.25">
      <c r="A606" s="55"/>
      <c r="B606" s="57"/>
      <c r="C606" s="110" t="s">
        <v>559</v>
      </c>
      <c r="D606" s="110"/>
      <c r="E606" s="110"/>
      <c r="F606" s="110"/>
      <c r="G606" s="110"/>
      <c r="H606" s="110"/>
      <c r="I606" s="44"/>
      <c r="J606" s="55"/>
      <c r="K606" s="42"/>
      <c r="L606" s="44">
        <f>SUM(BK52:BK583)</f>
        <v>1360504.0299999998</v>
      </c>
    </row>
    <row r="607" spans="1:12" ht="14.25" hidden="1">
      <c r="A607" s="55"/>
      <c r="B607" s="57"/>
      <c r="C607" s="110" t="s">
        <v>560</v>
      </c>
      <c r="D607" s="110"/>
      <c r="E607" s="110"/>
      <c r="F607" s="110"/>
      <c r="G607" s="110"/>
      <c r="H607" s="110"/>
      <c r="I607" s="44"/>
      <c r="J607" s="55"/>
      <c r="K607" s="42"/>
      <c r="L607" s="44">
        <f>SUM(BD52:BD583)</f>
        <v>0</v>
      </c>
    </row>
    <row r="608" spans="1:12" ht="14.25" hidden="1">
      <c r="A608" s="55"/>
      <c r="B608" s="57"/>
      <c r="C608" s="110" t="s">
        <v>606</v>
      </c>
      <c r="D608" s="110"/>
      <c r="E608" s="110"/>
      <c r="F608" s="110"/>
      <c r="G608" s="110"/>
      <c r="H608" s="110"/>
      <c r="I608" s="44"/>
      <c r="J608" s="55"/>
      <c r="K608" s="42"/>
      <c r="L608" s="44">
        <f>L561</f>
        <v>0</v>
      </c>
    </row>
    <row r="609" spans="1:12" ht="14.25">
      <c r="A609" s="55"/>
      <c r="B609" s="57"/>
      <c r="C609" s="108" t="s">
        <v>564</v>
      </c>
      <c r="D609" s="110"/>
      <c r="E609" s="110"/>
      <c r="F609" s="110"/>
      <c r="G609" s="110"/>
      <c r="H609" s="110"/>
      <c r="I609" s="44"/>
      <c r="J609" s="55"/>
      <c r="K609" s="42"/>
      <c r="L609" s="44"/>
    </row>
    <row r="610" spans="1:12" ht="14.25">
      <c r="A610" s="55"/>
      <c r="B610" s="57"/>
      <c r="C610" s="110" t="s">
        <v>565</v>
      </c>
      <c r="D610" s="110"/>
      <c r="E610" s="110"/>
      <c r="F610" s="110"/>
      <c r="G610" s="110"/>
      <c r="H610" s="110"/>
      <c r="I610" s="44"/>
      <c r="J610" s="55"/>
      <c r="K610" s="42"/>
      <c r="L610" s="44">
        <f>SUM(AX52:AX583)</f>
        <v>3276.66</v>
      </c>
    </row>
    <row r="611" spans="1:12" ht="14.25">
      <c r="A611" s="55"/>
      <c r="B611" s="57"/>
      <c r="C611" s="110" t="s">
        <v>566</v>
      </c>
      <c r="D611" s="110"/>
      <c r="E611" s="110"/>
      <c r="F611" s="110"/>
      <c r="G611" s="110"/>
      <c r="H611" s="110"/>
      <c r="I611" s="44"/>
      <c r="J611" s="55"/>
      <c r="K611" s="42"/>
      <c r="L611" s="44">
        <f>SUM(AY52:AY583)</f>
        <v>1360504.0299999998</v>
      </c>
    </row>
    <row r="612" spans="1:12" ht="14.25">
      <c r="A612" s="55"/>
      <c r="B612" s="57"/>
      <c r="C612" s="110" t="s">
        <v>567</v>
      </c>
      <c r="D612" s="110"/>
      <c r="E612" s="110"/>
      <c r="F612" s="111"/>
      <c r="G612" s="46">
        <f>Source!F376</f>
        <v>32.155099999999997</v>
      </c>
      <c r="H612" s="55"/>
      <c r="I612" s="55"/>
      <c r="J612" s="55"/>
      <c r="K612" s="55"/>
      <c r="L612" s="55"/>
    </row>
    <row r="613" spans="1:12" ht="14.25" hidden="1" customHeight="1">
      <c r="A613" s="55"/>
      <c r="B613" s="57"/>
      <c r="C613" s="110" t="s">
        <v>568</v>
      </c>
      <c r="D613" s="110"/>
      <c r="E613" s="110"/>
      <c r="F613" s="111"/>
      <c r="G613" s="46">
        <f>Source!F377</f>
        <v>0</v>
      </c>
      <c r="H613" s="55"/>
      <c r="I613" s="55"/>
      <c r="J613" s="55"/>
      <c r="K613" s="55"/>
      <c r="L613" s="55"/>
    </row>
    <row r="617" spans="1:12" ht="14.25" customHeight="1">
      <c r="A617" s="79"/>
      <c r="B617" s="80" t="s">
        <v>607</v>
      </c>
      <c r="C617" s="82" t="str">
        <f>IF(Source!AC12&lt;&gt;"", Source!AC12," ")</f>
        <v xml:space="preserve"> </v>
      </c>
      <c r="D617" s="30"/>
      <c r="E617" s="30"/>
      <c r="F617" s="30"/>
      <c r="G617" s="30"/>
      <c r="H617" s="81" t="str">
        <f>IF(Source!AB12&lt;&gt;"", Source!AB12," ")</f>
        <v xml:space="preserve"> </v>
      </c>
      <c r="I617" s="20"/>
      <c r="J617" s="20"/>
      <c r="K617" s="34"/>
      <c r="L617" s="34"/>
    </row>
    <row r="618" spans="1:12" ht="14.25" customHeight="1">
      <c r="A618" s="79"/>
      <c r="B618" s="83"/>
      <c r="C618" s="115" t="s">
        <v>608</v>
      </c>
      <c r="D618" s="115"/>
      <c r="E618" s="115"/>
      <c r="F618" s="115"/>
      <c r="G618" s="115"/>
      <c r="H618" s="20"/>
      <c r="I618" s="20"/>
      <c r="J618" s="20"/>
      <c r="K618" s="34"/>
      <c r="L618" s="34"/>
    </row>
    <row r="619" spans="1:12" ht="14.25" customHeight="1">
      <c r="A619" s="79"/>
      <c r="B619" s="83"/>
      <c r="C619" s="16"/>
      <c r="D619" s="16"/>
      <c r="E619" s="16"/>
      <c r="F619" s="16"/>
      <c r="G619" s="16"/>
      <c r="H619" s="20"/>
      <c r="I619" s="20"/>
      <c r="J619" s="20"/>
      <c r="K619" s="34"/>
      <c r="L619" s="34"/>
    </row>
    <row r="620" spans="1:12" ht="14.25" customHeight="1">
      <c r="A620" s="79"/>
      <c r="B620" s="80" t="s">
        <v>609</v>
      </c>
      <c r="C620" s="82" t="str">
        <f>IF(Source!AE12&lt;&gt;"", Source!AE12," ")</f>
        <v xml:space="preserve"> </v>
      </c>
      <c r="D620" s="30"/>
      <c r="E620" s="30"/>
      <c r="F620" s="30"/>
      <c r="G620" s="30"/>
      <c r="H620" s="81" t="str">
        <f>IF(Source!AD12&lt;&gt;"", Source!AD12," ")</f>
        <v xml:space="preserve"> </v>
      </c>
      <c r="I620" s="20"/>
      <c r="J620" s="20"/>
      <c r="K620" s="34"/>
      <c r="L620" s="34"/>
    </row>
    <row r="621" spans="1:12" ht="14.25" customHeight="1">
      <c r="A621" s="16"/>
      <c r="B621" s="16"/>
      <c r="C621" s="115" t="s">
        <v>608</v>
      </c>
      <c r="D621" s="115"/>
      <c r="E621" s="115"/>
      <c r="F621" s="115"/>
      <c r="G621" s="115"/>
      <c r="H621" s="20"/>
      <c r="I621" s="20"/>
      <c r="J621" s="20"/>
      <c r="K621" s="34"/>
      <c r="L621" s="34"/>
    </row>
  </sheetData>
  <mergeCells count="442">
    <mergeCell ref="C613:F613"/>
    <mergeCell ref="C618:G618"/>
    <mergeCell ref="C621:G621"/>
    <mergeCell ref="C607:H607"/>
    <mergeCell ref="C608:H608"/>
    <mergeCell ref="C609:H609"/>
    <mergeCell ref="C610:H610"/>
    <mergeCell ref="C611:H611"/>
    <mergeCell ref="C612:F612"/>
    <mergeCell ref="C601:H601"/>
    <mergeCell ref="C602:H602"/>
    <mergeCell ref="C603:H603"/>
    <mergeCell ref="C604:H604"/>
    <mergeCell ref="C605:H605"/>
    <mergeCell ref="C606:H606"/>
    <mergeCell ref="C595:H595"/>
    <mergeCell ref="C596:H596"/>
    <mergeCell ref="C597:H597"/>
    <mergeCell ref="C598:H598"/>
    <mergeCell ref="C599:H599"/>
    <mergeCell ref="C600:H600"/>
    <mergeCell ref="C589:H589"/>
    <mergeCell ref="C590:H590"/>
    <mergeCell ref="C591:H591"/>
    <mergeCell ref="C592:H592"/>
    <mergeCell ref="C593:H593"/>
    <mergeCell ref="C594:H594"/>
    <mergeCell ref="C582:H582"/>
    <mergeCell ref="C583:H583"/>
    <mergeCell ref="C585:H585"/>
    <mergeCell ref="C586:H586"/>
    <mergeCell ref="C587:H587"/>
    <mergeCell ref="C588:H588"/>
    <mergeCell ref="C576:H576"/>
    <mergeCell ref="C577:H577"/>
    <mergeCell ref="C578:H578"/>
    <mergeCell ref="C579:H579"/>
    <mergeCell ref="C580:H580"/>
    <mergeCell ref="C581:H581"/>
    <mergeCell ref="C570:H570"/>
    <mergeCell ref="C571:H571"/>
    <mergeCell ref="C572:H572"/>
    <mergeCell ref="C573:H573"/>
    <mergeCell ref="C574:H574"/>
    <mergeCell ref="C575:H575"/>
    <mergeCell ref="C564:H564"/>
    <mergeCell ref="C565:H565"/>
    <mergeCell ref="C566:H566"/>
    <mergeCell ref="C567:H567"/>
    <mergeCell ref="C568:H568"/>
    <mergeCell ref="C569:H569"/>
    <mergeCell ref="C557:H557"/>
    <mergeCell ref="C558:H558"/>
    <mergeCell ref="C559:H559"/>
    <mergeCell ref="C561:H561"/>
    <mergeCell ref="C562:H562"/>
    <mergeCell ref="C563:H563"/>
    <mergeCell ref="C550:H550"/>
    <mergeCell ref="C551:H551"/>
    <mergeCell ref="C552:H552"/>
    <mergeCell ref="C553:H553"/>
    <mergeCell ref="C554:H554"/>
    <mergeCell ref="C556:H556"/>
    <mergeCell ref="C544:H544"/>
    <mergeCell ref="C545:H545"/>
    <mergeCell ref="C546:H546"/>
    <mergeCell ref="C547:H547"/>
    <mergeCell ref="C548:H548"/>
    <mergeCell ref="C549:H549"/>
    <mergeCell ref="C538:H538"/>
    <mergeCell ref="C539:H539"/>
    <mergeCell ref="C540:H540"/>
    <mergeCell ref="C541:H541"/>
    <mergeCell ref="C542:H542"/>
    <mergeCell ref="C543:H543"/>
    <mergeCell ref="C531:H531"/>
    <mergeCell ref="C532:H532"/>
    <mergeCell ref="C533:H533"/>
    <mergeCell ref="C534:H534"/>
    <mergeCell ref="C536:H536"/>
    <mergeCell ref="C537:H537"/>
    <mergeCell ref="C525:H525"/>
    <mergeCell ref="C526:H526"/>
    <mergeCell ref="C527:H527"/>
    <mergeCell ref="C528:H528"/>
    <mergeCell ref="C529:H529"/>
    <mergeCell ref="C530:H530"/>
    <mergeCell ref="C519:H519"/>
    <mergeCell ref="C520:H520"/>
    <mergeCell ref="C521:H521"/>
    <mergeCell ref="C522:H522"/>
    <mergeCell ref="C523:H523"/>
    <mergeCell ref="C524:H524"/>
    <mergeCell ref="C510:F510"/>
    <mergeCell ref="C511:F511"/>
    <mergeCell ref="C514:H514"/>
    <mergeCell ref="C516:H516"/>
    <mergeCell ref="C517:H517"/>
    <mergeCell ref="C518:H518"/>
    <mergeCell ref="C504:H504"/>
    <mergeCell ref="C505:H505"/>
    <mergeCell ref="C506:H506"/>
    <mergeCell ref="C507:H507"/>
    <mergeCell ref="C508:H508"/>
    <mergeCell ref="C509:H509"/>
    <mergeCell ref="C498:H498"/>
    <mergeCell ref="C499:H499"/>
    <mergeCell ref="C500:H500"/>
    <mergeCell ref="C501:H501"/>
    <mergeCell ref="C502:H502"/>
    <mergeCell ref="C503:H503"/>
    <mergeCell ref="C492:H492"/>
    <mergeCell ref="C493:H493"/>
    <mergeCell ref="C494:H494"/>
    <mergeCell ref="C495:H495"/>
    <mergeCell ref="C496:H496"/>
    <mergeCell ref="C497:H497"/>
    <mergeCell ref="C486:H486"/>
    <mergeCell ref="C487:H487"/>
    <mergeCell ref="C488:H488"/>
    <mergeCell ref="C489:H489"/>
    <mergeCell ref="C490:H490"/>
    <mergeCell ref="C491:H491"/>
    <mergeCell ref="C481:H481"/>
    <mergeCell ref="I481:J481"/>
    <mergeCell ref="K481:L481"/>
    <mergeCell ref="C483:H483"/>
    <mergeCell ref="C484:H484"/>
    <mergeCell ref="C485:H485"/>
    <mergeCell ref="C472:H472"/>
    <mergeCell ref="C473:H473"/>
    <mergeCell ref="C474:H474"/>
    <mergeCell ref="C475:F475"/>
    <mergeCell ref="C476:F476"/>
    <mergeCell ref="A479:L479"/>
    <mergeCell ref="C466:H466"/>
    <mergeCell ref="C467:H467"/>
    <mergeCell ref="C468:H468"/>
    <mergeCell ref="C469:H469"/>
    <mergeCell ref="C470:H470"/>
    <mergeCell ref="C471:H471"/>
    <mergeCell ref="C460:H460"/>
    <mergeCell ref="C461:H461"/>
    <mergeCell ref="C462:H462"/>
    <mergeCell ref="C463:H463"/>
    <mergeCell ref="C464:H464"/>
    <mergeCell ref="C465:H465"/>
    <mergeCell ref="C454:H454"/>
    <mergeCell ref="C455:H455"/>
    <mergeCell ref="C456:H456"/>
    <mergeCell ref="C457:H457"/>
    <mergeCell ref="C458:H458"/>
    <mergeCell ref="C459:H459"/>
    <mergeCell ref="C448:H448"/>
    <mergeCell ref="C449:H449"/>
    <mergeCell ref="C450:H450"/>
    <mergeCell ref="C451:H451"/>
    <mergeCell ref="C452:H452"/>
    <mergeCell ref="C453:H453"/>
    <mergeCell ref="C444:H444"/>
    <mergeCell ref="I444:J444"/>
    <mergeCell ref="K444:L444"/>
    <mergeCell ref="C446:H446"/>
    <mergeCell ref="I446:J446"/>
    <mergeCell ref="K446:L446"/>
    <mergeCell ref="C435:F435"/>
    <mergeCell ref="C436:F436"/>
    <mergeCell ref="A439:L439"/>
    <mergeCell ref="C442:H442"/>
    <mergeCell ref="I442:J442"/>
    <mergeCell ref="K442:L442"/>
    <mergeCell ref="C429:H429"/>
    <mergeCell ref="C430:H430"/>
    <mergeCell ref="C431:H431"/>
    <mergeCell ref="C432:H432"/>
    <mergeCell ref="C433:H433"/>
    <mergeCell ref="C434:H434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11:H411"/>
    <mergeCell ref="C412:H412"/>
    <mergeCell ref="C413:H413"/>
    <mergeCell ref="C414:H414"/>
    <mergeCell ref="C415:H415"/>
    <mergeCell ref="C416:H416"/>
    <mergeCell ref="C406:H406"/>
    <mergeCell ref="I406:J406"/>
    <mergeCell ref="K406:L406"/>
    <mergeCell ref="C408:H408"/>
    <mergeCell ref="C409:H409"/>
    <mergeCell ref="C410:H410"/>
    <mergeCell ref="C402:H402"/>
    <mergeCell ref="I402:J402"/>
    <mergeCell ref="K402:L402"/>
    <mergeCell ref="C404:H404"/>
    <mergeCell ref="I404:J404"/>
    <mergeCell ref="K404:L404"/>
    <mergeCell ref="C393:H393"/>
    <mergeCell ref="C394:H394"/>
    <mergeCell ref="C395:H395"/>
    <mergeCell ref="C396:F396"/>
    <mergeCell ref="C397:F397"/>
    <mergeCell ref="A400:L400"/>
    <mergeCell ref="C387:H387"/>
    <mergeCell ref="C388:H388"/>
    <mergeCell ref="C389:H389"/>
    <mergeCell ref="C390:H390"/>
    <mergeCell ref="C391:H391"/>
    <mergeCell ref="C392:H392"/>
    <mergeCell ref="C381:H381"/>
    <mergeCell ref="C382:H382"/>
    <mergeCell ref="C383:H383"/>
    <mergeCell ref="C384:H384"/>
    <mergeCell ref="C385:H385"/>
    <mergeCell ref="C386:H386"/>
    <mergeCell ref="C375:H375"/>
    <mergeCell ref="C376:H376"/>
    <mergeCell ref="C377:H377"/>
    <mergeCell ref="C378:H378"/>
    <mergeCell ref="C379:H379"/>
    <mergeCell ref="C380:H380"/>
    <mergeCell ref="C369:H369"/>
    <mergeCell ref="C370:H370"/>
    <mergeCell ref="C371:H371"/>
    <mergeCell ref="C372:H372"/>
    <mergeCell ref="C373:H373"/>
    <mergeCell ref="C374:H374"/>
    <mergeCell ref="C349:H349"/>
    <mergeCell ref="I349:J349"/>
    <mergeCell ref="K349:L349"/>
    <mergeCell ref="C367:H367"/>
    <mergeCell ref="I367:J367"/>
    <mergeCell ref="K367:L367"/>
    <mergeCell ref="C322:F322"/>
    <mergeCell ref="C323:F323"/>
    <mergeCell ref="A326:L326"/>
    <mergeCell ref="C338:H338"/>
    <mergeCell ref="I338:J338"/>
    <mergeCell ref="K338:L338"/>
    <mergeCell ref="C316:H316"/>
    <mergeCell ref="C317:H317"/>
    <mergeCell ref="C318:H318"/>
    <mergeCell ref="C319:H319"/>
    <mergeCell ref="C320:H320"/>
    <mergeCell ref="C321:H321"/>
    <mergeCell ref="C310:H310"/>
    <mergeCell ref="C311:H311"/>
    <mergeCell ref="C312:H312"/>
    <mergeCell ref="C313:H313"/>
    <mergeCell ref="C314:H314"/>
    <mergeCell ref="C315:H315"/>
    <mergeCell ref="C304:H304"/>
    <mergeCell ref="C305:H305"/>
    <mergeCell ref="C306:H306"/>
    <mergeCell ref="C307:H307"/>
    <mergeCell ref="C308:H308"/>
    <mergeCell ref="C309:H309"/>
    <mergeCell ref="C298:H298"/>
    <mergeCell ref="C299:H299"/>
    <mergeCell ref="C300:H300"/>
    <mergeCell ref="C301:H301"/>
    <mergeCell ref="C302:H302"/>
    <mergeCell ref="C303:H303"/>
    <mergeCell ref="C293:H293"/>
    <mergeCell ref="I293:J293"/>
    <mergeCell ref="K293:L293"/>
    <mergeCell ref="C295:H295"/>
    <mergeCell ref="C296:H296"/>
    <mergeCell ref="C297:H297"/>
    <mergeCell ref="C284:H284"/>
    <mergeCell ref="C285:H285"/>
    <mergeCell ref="C286:H286"/>
    <mergeCell ref="C287:F287"/>
    <mergeCell ref="C288:F288"/>
    <mergeCell ref="A291:L291"/>
    <mergeCell ref="C278:H278"/>
    <mergeCell ref="C279:H279"/>
    <mergeCell ref="C280:H280"/>
    <mergeCell ref="C281:H281"/>
    <mergeCell ref="C282:H282"/>
    <mergeCell ref="C283:H283"/>
    <mergeCell ref="C272:H272"/>
    <mergeCell ref="C273:H273"/>
    <mergeCell ref="C274:H274"/>
    <mergeCell ref="C275:H275"/>
    <mergeCell ref="C276:H276"/>
    <mergeCell ref="C277:H277"/>
    <mergeCell ref="C266:H266"/>
    <mergeCell ref="C267:H267"/>
    <mergeCell ref="C268:H268"/>
    <mergeCell ref="C269:H269"/>
    <mergeCell ref="C270:H270"/>
    <mergeCell ref="C271:H271"/>
    <mergeCell ref="C260:H260"/>
    <mergeCell ref="C261:H261"/>
    <mergeCell ref="C262:H262"/>
    <mergeCell ref="C263:H263"/>
    <mergeCell ref="C264:H264"/>
    <mergeCell ref="C265:H265"/>
    <mergeCell ref="C256:H256"/>
    <mergeCell ref="I256:J256"/>
    <mergeCell ref="K256:L256"/>
    <mergeCell ref="C258:H258"/>
    <mergeCell ref="I258:J258"/>
    <mergeCell ref="K258:L258"/>
    <mergeCell ref="C251:H251"/>
    <mergeCell ref="I251:J251"/>
    <mergeCell ref="K251:L251"/>
    <mergeCell ref="C254:H254"/>
    <mergeCell ref="I254:J254"/>
    <mergeCell ref="K254:L254"/>
    <mergeCell ref="C242:H242"/>
    <mergeCell ref="C243:H243"/>
    <mergeCell ref="C244:H244"/>
    <mergeCell ref="C245:F245"/>
    <mergeCell ref="C246:F246"/>
    <mergeCell ref="A249:L249"/>
    <mergeCell ref="C236:H236"/>
    <mergeCell ref="C237:H237"/>
    <mergeCell ref="C238:H238"/>
    <mergeCell ref="C239:H239"/>
    <mergeCell ref="C240:H240"/>
    <mergeCell ref="C241:H241"/>
    <mergeCell ref="C230:H230"/>
    <mergeCell ref="C231:H231"/>
    <mergeCell ref="C232:H232"/>
    <mergeCell ref="C233:H233"/>
    <mergeCell ref="C234:H234"/>
    <mergeCell ref="C235:H235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0:F210"/>
    <mergeCell ref="C211:F211"/>
    <mergeCell ref="A214:L214"/>
    <mergeCell ref="C216:H216"/>
    <mergeCell ref="I216:J216"/>
    <mergeCell ref="K216:L216"/>
    <mergeCell ref="C204:H204"/>
    <mergeCell ref="C205:H205"/>
    <mergeCell ref="C206:H206"/>
    <mergeCell ref="C207:H207"/>
    <mergeCell ref="C208:H208"/>
    <mergeCell ref="C209:H209"/>
    <mergeCell ref="C198:H198"/>
    <mergeCell ref="C199:H199"/>
    <mergeCell ref="C200:H200"/>
    <mergeCell ref="C201:H201"/>
    <mergeCell ref="C202:H202"/>
    <mergeCell ref="C203:H203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181:H181"/>
    <mergeCell ref="I181:J181"/>
    <mergeCell ref="K181:L181"/>
    <mergeCell ref="C183:H183"/>
    <mergeCell ref="C184:H184"/>
    <mergeCell ref="C185:H185"/>
    <mergeCell ref="C150:H150"/>
    <mergeCell ref="I150:J150"/>
    <mergeCell ref="K150:L150"/>
    <mergeCell ref="C162:H162"/>
    <mergeCell ref="I162:J162"/>
    <mergeCell ref="K162:L162"/>
    <mergeCell ref="C106:H106"/>
    <mergeCell ref="I106:J106"/>
    <mergeCell ref="K106:L106"/>
    <mergeCell ref="C127:H127"/>
    <mergeCell ref="I127:J127"/>
    <mergeCell ref="K127:L127"/>
    <mergeCell ref="A53:L53"/>
    <mergeCell ref="C65:H65"/>
    <mergeCell ref="I65:J65"/>
    <mergeCell ref="K65:L65"/>
    <mergeCell ref="C91:H91"/>
    <mergeCell ref="I91:J91"/>
    <mergeCell ref="K91:L9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0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184"/>
  <sheetViews>
    <sheetView topLeftCell="A19" zoomScaleNormal="100" workbookViewId="0">
      <selection activeCell="C35" sqref="C35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8" t="str">
        <f>Source!B1</f>
        <v>Smeta.RU  (495) 974-1589</v>
      </c>
    </row>
    <row r="2" spans="1:93" ht="12.75" customHeight="1">
      <c r="A2" s="84" t="s">
        <v>469</v>
      </c>
      <c r="B2" s="84"/>
      <c r="C2" s="84"/>
      <c r="D2" s="84"/>
      <c r="E2" s="84"/>
      <c r="F2" s="85" t="s">
        <v>508</v>
      </c>
      <c r="G2" s="85"/>
      <c r="H2" s="85"/>
      <c r="I2" s="85"/>
      <c r="J2" s="85"/>
      <c r="K2" s="85"/>
      <c r="L2" s="85"/>
    </row>
    <row r="3" spans="1:93" ht="12.75" customHeight="1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12.75" customHeight="1">
      <c r="A4" s="84" t="s">
        <v>470</v>
      </c>
      <c r="B4" s="84"/>
      <c r="C4" s="84"/>
      <c r="D4" s="84"/>
      <c r="E4" s="84"/>
      <c r="F4" s="85" t="s">
        <v>509</v>
      </c>
      <c r="G4" s="85"/>
      <c r="H4" s="85"/>
      <c r="I4" s="85"/>
      <c r="J4" s="85"/>
      <c r="K4" s="85"/>
      <c r="L4" s="85"/>
    </row>
    <row r="5" spans="1:93" ht="12.75" customHeight="1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25.5">
      <c r="A6" s="84" t="s">
        <v>471</v>
      </c>
      <c r="B6" s="84"/>
      <c r="C6" s="84"/>
      <c r="D6" s="84"/>
      <c r="E6" s="84"/>
      <c r="F6" s="85" t="s">
        <v>510</v>
      </c>
      <c r="G6" s="85"/>
      <c r="H6" s="85"/>
      <c r="I6" s="85"/>
      <c r="J6" s="85"/>
      <c r="K6" s="85"/>
      <c r="L6" s="85"/>
      <c r="CO6" s="36" t="s">
        <v>510</v>
      </c>
    </row>
    <row r="7" spans="1:93" ht="12.75" customHeight="1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>
      <c r="A8" s="84" t="s">
        <v>472</v>
      </c>
      <c r="B8" s="84"/>
      <c r="C8" s="84"/>
      <c r="D8" s="84"/>
      <c r="E8" s="84"/>
      <c r="F8" s="85"/>
      <c r="G8" s="85"/>
      <c r="H8" s="85"/>
      <c r="I8" s="85"/>
      <c r="J8" s="85"/>
      <c r="K8" s="85"/>
      <c r="L8" s="85"/>
    </row>
    <row r="9" spans="1:93" ht="12.75" customHeight="1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>
      <c r="A10" s="84" t="s">
        <v>473</v>
      </c>
      <c r="B10" s="84"/>
      <c r="C10" s="84"/>
      <c r="D10" s="84"/>
      <c r="E10" s="84"/>
      <c r="F10" s="85"/>
      <c r="G10" s="85"/>
      <c r="H10" s="85"/>
      <c r="I10" s="85"/>
      <c r="J10" s="85"/>
      <c r="K10" s="85"/>
      <c r="L10" s="85"/>
    </row>
    <row r="11" spans="1:93" ht="12.75" customHeight="1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>
      <c r="A12" s="84" t="s">
        <v>474</v>
      </c>
      <c r="B12" s="84"/>
      <c r="C12" s="84"/>
      <c r="D12" s="84"/>
      <c r="E12" s="84"/>
      <c r="F12" s="85" t="s">
        <v>511</v>
      </c>
      <c r="G12" s="85"/>
      <c r="H12" s="85"/>
      <c r="I12" s="85"/>
      <c r="J12" s="85"/>
      <c r="K12" s="85"/>
      <c r="L12" s="85"/>
    </row>
    <row r="13" spans="1:93" ht="12.75" customHeight="1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>
      <c r="A14" s="84" t="s">
        <v>475</v>
      </c>
      <c r="B14" s="84"/>
      <c r="C14" s="84"/>
      <c r="D14" s="84"/>
      <c r="E14" s="84"/>
      <c r="F14" s="85" t="str">
        <f>IF(Source!CZ12 &lt;&gt; "", Source!CZ12, "")</f>
        <v/>
      </c>
      <c r="G14" s="85"/>
      <c r="H14" s="85"/>
      <c r="I14" s="85"/>
      <c r="J14" s="85"/>
      <c r="K14" s="85"/>
      <c r="L14" s="85"/>
    </row>
    <row r="15" spans="1:93" ht="12.75" customHeight="1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>
      <c r="A16" s="84" t="s">
        <v>476</v>
      </c>
      <c r="B16" s="84"/>
      <c r="C16" s="84"/>
      <c r="D16" s="84"/>
      <c r="E16" s="84"/>
      <c r="F16" s="85" t="str">
        <f>IF(Source!DA12 &lt;&gt; "", Source!DA12, "")</f>
        <v/>
      </c>
      <c r="G16" s="85"/>
      <c r="H16" s="85"/>
      <c r="I16" s="85"/>
      <c r="J16" s="85"/>
      <c r="K16" s="85"/>
      <c r="L16" s="85"/>
    </row>
    <row r="17" spans="1:92" ht="12.75" customHeight="1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47.25">
      <c r="A19" s="86" t="s">
        <v>468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CN19" s="37" t="s">
        <v>468</v>
      </c>
    </row>
    <row r="20" spans="1:92" ht="14.25" customHeight="1">
      <c r="A20" s="87" t="s">
        <v>477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</row>
    <row r="21" spans="1:92" ht="14.2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>
      <c r="A22" s="86" t="str">
        <f>IF(Source!G12&lt;&gt;"Новый объект", Source!G12, "")</f>
        <v xml:space="preserve">ТМ Реклоузер МО, Раменский р-н, СП Чулковское, д. Редькино, ул. Крылатая, уч. №1,3 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</row>
    <row r="23" spans="1:92" ht="14.25" customHeight="1">
      <c r="A23" s="87" t="s">
        <v>478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</row>
    <row r="24" spans="1:92" ht="14.25" customHeight="1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>
      <c r="A25" s="88" t="str">
        <f>CONCATENATE( "ЛОКАЛЬНАЯ СМЕТА № ", Source!L384, " ",Source!CM384)</f>
        <v xml:space="preserve">ЛОКАЛЬНАЯ СМЕТА № 09-01-01 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</row>
    <row r="26" spans="1:92" ht="15" customHeight="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>
      <c r="A27" s="89" t="str">
        <f>IF(Source!G384&lt;&gt;"Новая локальная смета", Source!G384, "")</f>
        <v>Пусконаладочные работы системы ТМ КРН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</row>
    <row r="28" spans="1:92" ht="14.25" customHeight="1">
      <c r="A28" s="87" t="s">
        <v>479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</row>
    <row r="29" spans="1:92" ht="14.2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>
      <c r="A31" s="9" t="s">
        <v>480</v>
      </c>
      <c r="B31" s="9"/>
      <c r="C31" s="21" t="s">
        <v>512</v>
      </c>
      <c r="D31" s="9" t="s">
        <v>481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>
      <c r="A33" s="9" t="s">
        <v>482</v>
      </c>
      <c r="B33" s="9"/>
      <c r="C33" s="90" t="s">
        <v>616</v>
      </c>
      <c r="D33" s="90"/>
      <c r="E33" s="90"/>
      <c r="F33" s="90"/>
      <c r="G33" s="90"/>
      <c r="H33" s="90"/>
      <c r="I33" s="90"/>
      <c r="J33" s="90"/>
      <c r="K33" s="90"/>
      <c r="L33" s="90"/>
    </row>
    <row r="34" spans="1:12" ht="12.75" customHeight="1">
      <c r="A34" s="23"/>
      <c r="B34" s="24"/>
      <c r="C34" s="87" t="s">
        <v>483</v>
      </c>
      <c r="D34" s="87"/>
      <c r="E34" s="87"/>
      <c r="F34" s="87"/>
      <c r="G34" s="87"/>
      <c r="H34" s="87"/>
      <c r="I34" s="87"/>
      <c r="J34" s="87"/>
      <c r="K34" s="87"/>
      <c r="L34" s="87"/>
    </row>
    <row r="35" spans="1:12" ht="14.2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>
      <c r="A36" s="25" t="s">
        <v>513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>
      <c r="A38" s="25" t="s">
        <v>484</v>
      </c>
      <c r="B38" s="16"/>
      <c r="C38" s="103">
        <f>C41+C42+C43+C44</f>
        <v>82.93</v>
      </c>
      <c r="D38" s="104"/>
      <c r="E38" s="9" t="s">
        <v>485</v>
      </c>
      <c r="F38" s="14"/>
      <c r="G38" s="14"/>
      <c r="H38" s="14"/>
      <c r="I38" s="14"/>
      <c r="J38" s="14"/>
      <c r="K38" s="14"/>
      <c r="L38" s="16"/>
    </row>
    <row r="39" spans="1:12" ht="14.25" customHeight="1">
      <c r="A39" s="25"/>
      <c r="B39" s="16"/>
      <c r="C39" s="75"/>
      <c r="D39" s="27"/>
      <c r="E39" s="9"/>
      <c r="F39" s="14"/>
      <c r="G39" s="9" t="s">
        <v>486</v>
      </c>
      <c r="H39" s="16"/>
      <c r="I39" s="9"/>
      <c r="J39" s="9"/>
      <c r="K39" s="77">
        <f>ROUND(SUM(AR52:AR177)/1000, 2)</f>
        <v>39.49</v>
      </c>
      <c r="L39" s="9" t="s">
        <v>485</v>
      </c>
    </row>
    <row r="40" spans="1:12" ht="14.25" customHeight="1">
      <c r="A40" s="16"/>
      <c r="B40" s="28" t="s">
        <v>487</v>
      </c>
      <c r="C40" s="76"/>
      <c r="D40" s="16"/>
      <c r="E40" s="9"/>
      <c r="F40" s="14"/>
      <c r="G40" s="9" t="s">
        <v>488</v>
      </c>
      <c r="H40" s="16"/>
      <c r="I40" s="9"/>
      <c r="J40" s="9"/>
      <c r="K40" s="77">
        <f>ROUND(SUM(AT52:AT177)/1000, 2)</f>
        <v>0</v>
      </c>
      <c r="L40" s="9" t="s">
        <v>485</v>
      </c>
    </row>
    <row r="41" spans="1:12" ht="14.25" customHeight="1">
      <c r="A41" s="16"/>
      <c r="B41" s="25" t="s">
        <v>489</v>
      </c>
      <c r="C41" s="103">
        <f>ROUND((Source!F411)/1000, 2)</f>
        <v>0</v>
      </c>
      <c r="D41" s="104"/>
      <c r="E41" s="9" t="s">
        <v>485</v>
      </c>
      <c r="F41" s="14"/>
      <c r="G41" s="9" t="s">
        <v>490</v>
      </c>
      <c r="H41" s="16"/>
      <c r="I41" s="9"/>
      <c r="J41" s="27"/>
      <c r="K41" s="78">
        <f>Source!F416</f>
        <v>54.735999999999997</v>
      </c>
      <c r="L41" s="9" t="s">
        <v>334</v>
      </c>
    </row>
    <row r="42" spans="1:12" ht="14.25" customHeight="1">
      <c r="A42" s="16"/>
      <c r="B42" s="25" t="s">
        <v>491</v>
      </c>
      <c r="C42" s="103">
        <f>ROUND((Source!F412)/1000, 2)</f>
        <v>0</v>
      </c>
      <c r="D42" s="104"/>
      <c r="E42" s="9" t="s">
        <v>485</v>
      </c>
      <c r="F42" s="14"/>
      <c r="G42" s="9" t="s">
        <v>492</v>
      </c>
      <c r="H42" s="16"/>
      <c r="I42" s="9"/>
      <c r="J42" s="29"/>
      <c r="K42" s="78">
        <f>Source!F417</f>
        <v>0</v>
      </c>
      <c r="L42" s="9" t="s">
        <v>334</v>
      </c>
    </row>
    <row r="43" spans="1:12" ht="14.25" customHeight="1">
      <c r="A43" s="16"/>
      <c r="B43" s="25" t="s">
        <v>493</v>
      </c>
      <c r="C43" s="103">
        <f>ROUND((Source!F403)/1000, 2)</f>
        <v>0</v>
      </c>
      <c r="D43" s="104"/>
      <c r="E43" s="9" t="s">
        <v>485</v>
      </c>
      <c r="F43" s="14"/>
      <c r="G43" s="9"/>
      <c r="H43" s="9"/>
      <c r="I43" s="9"/>
      <c r="J43" s="9"/>
      <c r="K43" s="14"/>
      <c r="L43" s="9"/>
    </row>
    <row r="44" spans="1:12" ht="14.25" customHeight="1">
      <c r="A44" s="16"/>
      <c r="B44" s="25" t="s">
        <v>494</v>
      </c>
      <c r="C44" s="103">
        <f>ROUND((Source!F413)/1000, 2)</f>
        <v>82.93</v>
      </c>
      <c r="D44" s="104"/>
      <c r="E44" s="9" t="s">
        <v>485</v>
      </c>
      <c r="F44" s="14"/>
      <c r="G44" s="9"/>
      <c r="H44" s="9"/>
      <c r="I44" s="9"/>
      <c r="J44" s="9"/>
      <c r="K44" s="14"/>
      <c r="L44" s="9"/>
    </row>
    <row r="45" spans="1:12" ht="14.25" customHeight="1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>
      <c r="A46" s="91" t="s">
        <v>495</v>
      </c>
      <c r="B46" s="91" t="s">
        <v>496</v>
      </c>
      <c r="C46" s="91" t="s">
        <v>497</v>
      </c>
      <c r="D46" s="91" t="s">
        <v>498</v>
      </c>
      <c r="E46" s="94" t="s">
        <v>499</v>
      </c>
      <c r="F46" s="95"/>
      <c r="G46" s="96"/>
      <c r="H46" s="94" t="s">
        <v>500</v>
      </c>
      <c r="I46" s="95"/>
      <c r="J46" s="95"/>
      <c r="K46" s="95"/>
      <c r="L46" s="96"/>
    </row>
    <row r="47" spans="1:12" ht="12.75" customHeight="1">
      <c r="A47" s="92"/>
      <c r="B47" s="92"/>
      <c r="C47" s="92"/>
      <c r="D47" s="92"/>
      <c r="E47" s="97"/>
      <c r="F47" s="98"/>
      <c r="G47" s="99"/>
      <c r="H47" s="97"/>
      <c r="I47" s="98"/>
      <c r="J47" s="98"/>
      <c r="K47" s="98"/>
      <c r="L47" s="99"/>
    </row>
    <row r="48" spans="1:12" ht="12.75" customHeight="1">
      <c r="A48" s="92"/>
      <c r="B48" s="92"/>
      <c r="C48" s="92"/>
      <c r="D48" s="92"/>
      <c r="E48" s="97"/>
      <c r="F48" s="98"/>
      <c r="G48" s="99"/>
      <c r="H48" s="97"/>
      <c r="I48" s="98"/>
      <c r="J48" s="98"/>
      <c r="K48" s="98"/>
      <c r="L48" s="99"/>
    </row>
    <row r="49" spans="1:82" ht="12.75" customHeight="1">
      <c r="A49" s="92"/>
      <c r="B49" s="92"/>
      <c r="C49" s="92"/>
      <c r="D49" s="92"/>
      <c r="E49" s="100"/>
      <c r="F49" s="101"/>
      <c r="G49" s="102"/>
      <c r="H49" s="100"/>
      <c r="I49" s="101"/>
      <c r="J49" s="101"/>
      <c r="K49" s="101"/>
      <c r="L49" s="102"/>
    </row>
    <row r="50" spans="1:82" ht="51" customHeight="1">
      <c r="A50" s="93"/>
      <c r="B50" s="93"/>
      <c r="C50" s="93"/>
      <c r="D50" s="93"/>
      <c r="E50" s="31" t="s">
        <v>501</v>
      </c>
      <c r="F50" s="31" t="s">
        <v>502</v>
      </c>
      <c r="G50" s="32" t="s">
        <v>503</v>
      </c>
      <c r="H50" s="31" t="s">
        <v>504</v>
      </c>
      <c r="I50" s="31" t="s">
        <v>505</v>
      </c>
      <c r="J50" s="31" t="s">
        <v>506</v>
      </c>
      <c r="K50" s="31" t="s">
        <v>502</v>
      </c>
      <c r="L50" s="31" t="s">
        <v>507</v>
      </c>
    </row>
    <row r="51" spans="1:82" ht="14.25" customHeight="1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57">
      <c r="A52" s="38" t="s">
        <v>14</v>
      </c>
      <c r="B52" s="40" t="s">
        <v>610</v>
      </c>
      <c r="C52" s="40" t="str">
        <f>Source!G391</f>
        <v>Автоматизированная система управления II категории технической сложности с количеством каналов (Кобщ): 2</v>
      </c>
      <c r="D52" s="41" t="str">
        <f>Source!H391</f>
        <v>система</v>
      </c>
      <c r="E52" s="42">
        <f>Source!K391</f>
        <v>1</v>
      </c>
      <c r="F52" s="42"/>
      <c r="G52" s="42">
        <f>Source!I391</f>
        <v>1</v>
      </c>
      <c r="H52" s="44"/>
      <c r="I52" s="43"/>
      <c r="J52" s="44"/>
      <c r="K52" s="43"/>
      <c r="L52" s="44"/>
    </row>
    <row r="53" spans="1:82">
      <c r="B53" s="45" t="s">
        <v>465</v>
      </c>
      <c r="C53" s="116" t="s">
        <v>611</v>
      </c>
      <c r="D53" s="116"/>
      <c r="E53" s="116"/>
      <c r="F53" s="116"/>
      <c r="G53" s="116"/>
      <c r="H53" s="116"/>
      <c r="I53" s="116"/>
      <c r="J53" s="116"/>
      <c r="K53" s="116"/>
      <c r="L53" s="116"/>
    </row>
    <row r="54" spans="1:82" ht="15">
      <c r="A54" s="39"/>
      <c r="B54" s="42">
        <v>1</v>
      </c>
      <c r="C54" s="39" t="s">
        <v>516</v>
      </c>
      <c r="D54" s="41" t="s">
        <v>334</v>
      </c>
      <c r="E54" s="46"/>
      <c r="F54" s="42"/>
      <c r="G54" s="46">
        <f>Source!U391</f>
        <v>14.079999999999998</v>
      </c>
      <c r="H54" s="42"/>
      <c r="I54" s="42"/>
      <c r="J54" s="42"/>
      <c r="K54" s="42"/>
      <c r="L54" s="47">
        <f>SUM(L55:L58)-SUMIF(CE55:CE58, 1, L55:L58)</f>
        <v>10158.579999999998</v>
      </c>
    </row>
    <row r="55" spans="1:82" ht="14.25">
      <c r="A55" s="40"/>
      <c r="B55" s="40" t="s">
        <v>456</v>
      </c>
      <c r="C55" s="40" t="s">
        <v>457</v>
      </c>
      <c r="D55" s="41" t="s">
        <v>458</v>
      </c>
      <c r="E55" s="42">
        <v>3.52</v>
      </c>
      <c r="F55" s="42">
        <f>ROUND(0.8,7)</f>
        <v>0.8</v>
      </c>
      <c r="G55" s="42">
        <f>SmtRes!CX106</f>
        <v>2.8159999999999998</v>
      </c>
      <c r="H55" s="44"/>
      <c r="I55" s="43"/>
      <c r="J55" s="44">
        <f>SmtRes!CZ106</f>
        <v>754.48</v>
      </c>
      <c r="K55" s="43"/>
      <c r="L55" s="44">
        <f>SmtRes!DI106</f>
        <v>2124.62</v>
      </c>
    </row>
    <row r="56" spans="1:82" ht="14.25">
      <c r="A56" s="40"/>
      <c r="B56" s="40" t="s">
        <v>461</v>
      </c>
      <c r="C56" s="40" t="s">
        <v>462</v>
      </c>
      <c r="D56" s="41" t="s">
        <v>458</v>
      </c>
      <c r="E56" s="42">
        <v>8.8000000000000007</v>
      </c>
      <c r="F56" s="42">
        <f>ROUND(0.8,7)</f>
        <v>0.8</v>
      </c>
      <c r="G56" s="42">
        <f>SmtRes!CX107</f>
        <v>7.04</v>
      </c>
      <c r="H56" s="44"/>
      <c r="I56" s="43"/>
      <c r="J56" s="44">
        <f>SmtRes!CZ107</f>
        <v>687.8</v>
      </c>
      <c r="K56" s="43"/>
      <c r="L56" s="44">
        <f>SmtRes!DI107</f>
        <v>4842.1099999999997</v>
      </c>
    </row>
    <row r="57" spans="1:82" ht="14.25">
      <c r="A57" s="40"/>
      <c r="B57" s="40" t="s">
        <v>459</v>
      </c>
      <c r="C57" s="40" t="s">
        <v>460</v>
      </c>
      <c r="D57" s="41" t="s">
        <v>458</v>
      </c>
      <c r="E57" s="42">
        <v>1.76</v>
      </c>
      <c r="F57" s="42">
        <f>ROUND(0.8,7)</f>
        <v>0.8</v>
      </c>
      <c r="G57" s="42">
        <f>SmtRes!CX108</f>
        <v>1.4079999999999999</v>
      </c>
      <c r="H57" s="44"/>
      <c r="I57" s="43"/>
      <c r="J57" s="44">
        <f>SmtRes!CZ108</f>
        <v>617.62</v>
      </c>
      <c r="K57" s="43"/>
      <c r="L57" s="44">
        <f>SmtRes!DI108</f>
        <v>869.61</v>
      </c>
    </row>
    <row r="58" spans="1:82" ht="14.25">
      <c r="A58" s="40"/>
      <c r="B58" s="40" t="s">
        <v>463</v>
      </c>
      <c r="C58" s="48" t="s">
        <v>464</v>
      </c>
      <c r="D58" s="49" t="s">
        <v>458</v>
      </c>
      <c r="E58" s="50">
        <v>3.52</v>
      </c>
      <c r="F58" s="50">
        <f>ROUND(0.8,7)</f>
        <v>0.8</v>
      </c>
      <c r="G58" s="50">
        <f>SmtRes!CX109</f>
        <v>2.8159999999999998</v>
      </c>
      <c r="H58" s="51"/>
      <c r="I58" s="52"/>
      <c r="J58" s="51">
        <f>SmtRes!CZ109</f>
        <v>824.66</v>
      </c>
      <c r="K58" s="52"/>
      <c r="L58" s="51">
        <f>SmtRes!DI109</f>
        <v>2322.2399999999998</v>
      </c>
    </row>
    <row r="59" spans="1:82" ht="15">
      <c r="A59" s="40"/>
      <c r="B59" s="40"/>
      <c r="C59" s="54" t="s">
        <v>518</v>
      </c>
      <c r="D59" s="41"/>
      <c r="E59" s="42"/>
      <c r="F59" s="42"/>
      <c r="G59" s="42"/>
      <c r="H59" s="44"/>
      <c r="I59" s="43"/>
      <c r="J59" s="44"/>
      <c r="K59" s="43"/>
      <c r="L59" s="44">
        <f>L54</f>
        <v>10158.579999999998</v>
      </c>
    </row>
    <row r="60" spans="1:82" ht="14.25">
      <c r="A60" s="40"/>
      <c r="B60" s="40"/>
      <c r="C60" s="40" t="s">
        <v>520</v>
      </c>
      <c r="D60" s="41"/>
      <c r="E60" s="42"/>
      <c r="F60" s="42"/>
      <c r="G60" s="42"/>
      <c r="H60" s="44"/>
      <c r="I60" s="43"/>
      <c r="J60" s="44"/>
      <c r="K60" s="43"/>
      <c r="L60" s="44">
        <f>SUM(AR52:AR63)+SUM(AS52:AS63)+SUM(AT52:AT63)+SUM(AU52:AU63)+SUM(AV52:AV63)</f>
        <v>10158.579999999998</v>
      </c>
    </row>
    <row r="61" spans="1:82" ht="14.25">
      <c r="A61" s="40"/>
      <c r="B61" s="40" t="s">
        <v>240</v>
      </c>
      <c r="C61" s="40" t="s">
        <v>612</v>
      </c>
      <c r="D61" s="41" t="s">
        <v>28</v>
      </c>
      <c r="E61" s="42">
        <f>Source!BZ391</f>
        <v>74</v>
      </c>
      <c r="F61" s="42"/>
      <c r="G61" s="42">
        <f>Source!AT391</f>
        <v>74</v>
      </c>
      <c r="H61" s="44"/>
      <c r="I61" s="43"/>
      <c r="J61" s="44"/>
      <c r="K61" s="43"/>
      <c r="L61" s="44">
        <f>SUM(AZ52:AZ63)</f>
        <v>7517.35</v>
      </c>
    </row>
    <row r="62" spans="1:82" ht="14.25">
      <c r="A62" s="48"/>
      <c r="B62" s="48" t="s">
        <v>241</v>
      </c>
      <c r="C62" s="48" t="s">
        <v>613</v>
      </c>
      <c r="D62" s="49" t="s">
        <v>28</v>
      </c>
      <c r="E62" s="50">
        <f>Source!CA391</f>
        <v>36</v>
      </c>
      <c r="F62" s="50"/>
      <c r="G62" s="50">
        <f>Source!AU391</f>
        <v>36</v>
      </c>
      <c r="H62" s="51"/>
      <c r="I62" s="52"/>
      <c r="J62" s="51"/>
      <c r="K62" s="52"/>
      <c r="L62" s="51">
        <f>SUM(BA52:BA63)</f>
        <v>3657.09</v>
      </c>
    </row>
    <row r="63" spans="1:82" ht="15">
      <c r="C63" s="105" t="s">
        <v>523</v>
      </c>
      <c r="D63" s="105"/>
      <c r="E63" s="105"/>
      <c r="F63" s="105"/>
      <c r="G63" s="105"/>
      <c r="H63" s="105"/>
      <c r="I63" s="106">
        <f>IF(E52&lt;&gt;0,K63/E52, 0)</f>
        <v>21333.02</v>
      </c>
      <c r="J63" s="106"/>
      <c r="K63" s="106">
        <f>L54+L61+L62</f>
        <v>21333.02</v>
      </c>
      <c r="L63" s="106"/>
      <c r="AD63">
        <f>ROUND((Source!AT391/100)*((ROUND(SUMIF(SmtRes!AQ106:'SmtRes'!AQ109,"=1",SmtRes!AD106:'SmtRes'!AD109)*Source!I391, 2)+ROUND(SUMIF(SmtRes!AQ106:'SmtRes'!AQ109,"=1",SmtRes!AC106:'SmtRes'!AC109)*Source!I391, 2))), 2)</f>
        <v>2134.5700000000002</v>
      </c>
      <c r="AE63">
        <f>ROUND((Source!AU391/100)*((ROUND(SUMIF(SmtRes!AQ106:'SmtRes'!AQ109,"=1",SmtRes!AD106:'SmtRes'!AD109)*Source!I391, 2)+ROUND(SUMIF(SmtRes!AQ106:'SmtRes'!AQ109,"=1",SmtRes!AC106:'SmtRes'!AC109)*Source!I391, 2))), 2)</f>
        <v>1038.44</v>
      </c>
      <c r="AN63" s="53">
        <f>L54+L61+L62</f>
        <v>21333.02</v>
      </c>
      <c r="AO63">
        <f>0</f>
        <v>0</v>
      </c>
      <c r="AQ63" t="s">
        <v>524</v>
      </c>
      <c r="AR63" s="53">
        <f>L54</f>
        <v>10158.579999999998</v>
      </c>
      <c r="AT63">
        <f>0</f>
        <v>0</v>
      </c>
      <c r="AV63" t="s">
        <v>524</v>
      </c>
      <c r="AW63">
        <f>0</f>
        <v>0</v>
      </c>
      <c r="AZ63">
        <f>Source!X391</f>
        <v>7517.35</v>
      </c>
      <c r="BA63">
        <f>Source!Y391</f>
        <v>3657.09</v>
      </c>
      <c r="BR63" s="53">
        <f>K63</f>
        <v>21333.02</v>
      </c>
      <c r="BU63">
        <f>ROUND(K63*80/100, 2)</f>
        <v>17066.419999999998</v>
      </c>
      <c r="BV63" s="53">
        <f>K63-BU63</f>
        <v>4266.6000000000022</v>
      </c>
      <c r="CB63">
        <f>Source!BM391</f>
        <v>200002</v>
      </c>
      <c r="CC63" t="str">
        <f>Source!E391</f>
        <v>1</v>
      </c>
      <c r="CD63">
        <v>4</v>
      </c>
    </row>
    <row r="64" spans="1:82" ht="71.25">
      <c r="A64" s="38" t="s">
        <v>29</v>
      </c>
      <c r="B64" s="40" t="s">
        <v>614</v>
      </c>
      <c r="C64" s="40" t="str">
        <f>Source!G392</f>
        <v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v>
      </c>
      <c r="D64" s="41" t="str">
        <f>Source!H392</f>
        <v>канал</v>
      </c>
      <c r="E64" s="42">
        <f>Source!K392</f>
        <v>6</v>
      </c>
      <c r="F64" s="42"/>
      <c r="G64" s="42">
        <f>Source!I392</f>
        <v>6</v>
      </c>
      <c r="H64" s="44"/>
      <c r="I64" s="43"/>
      <c r="J64" s="44"/>
      <c r="K64" s="43"/>
      <c r="L64" s="44"/>
    </row>
    <row r="65" spans="1:82">
      <c r="B65" s="45" t="s">
        <v>465</v>
      </c>
      <c r="C65" s="116" t="s">
        <v>611</v>
      </c>
      <c r="D65" s="116"/>
      <c r="E65" s="116"/>
      <c r="F65" s="116"/>
      <c r="G65" s="116"/>
      <c r="H65" s="116"/>
      <c r="I65" s="116"/>
      <c r="J65" s="116"/>
      <c r="K65" s="116"/>
      <c r="L65" s="116"/>
    </row>
    <row r="66" spans="1:82" ht="15">
      <c r="A66" s="39"/>
      <c r="B66" s="42">
        <v>1</v>
      </c>
      <c r="C66" s="39" t="s">
        <v>516</v>
      </c>
      <c r="D66" s="41" t="s">
        <v>334</v>
      </c>
      <c r="E66" s="46"/>
      <c r="F66" s="42"/>
      <c r="G66" s="46">
        <f>Source!U392</f>
        <v>40.655999999999999</v>
      </c>
      <c r="H66" s="42"/>
      <c r="I66" s="42"/>
      <c r="J66" s="42"/>
      <c r="K66" s="42"/>
      <c r="L66" s="47">
        <f>SUM(L67:L70)-SUMIF(CE67:CE70, 1, L67:L70)</f>
        <v>29332.91</v>
      </c>
    </row>
    <row r="67" spans="1:82" ht="14.25">
      <c r="A67" s="40"/>
      <c r="B67" s="40" t="s">
        <v>456</v>
      </c>
      <c r="C67" s="40" t="s">
        <v>457</v>
      </c>
      <c r="D67" s="41" t="s">
        <v>458</v>
      </c>
      <c r="E67" s="42">
        <v>1.694</v>
      </c>
      <c r="F67" s="42">
        <f>ROUND(0.8,7)</f>
        <v>0.8</v>
      </c>
      <c r="G67" s="42">
        <f>SmtRes!CX110</f>
        <v>8.1311999999999998</v>
      </c>
      <c r="H67" s="44"/>
      <c r="I67" s="43"/>
      <c r="J67" s="44">
        <f>SmtRes!CZ110</f>
        <v>754.48</v>
      </c>
      <c r="K67" s="43"/>
      <c r="L67" s="44">
        <f>SmtRes!DI110</f>
        <v>6134.83</v>
      </c>
    </row>
    <row r="68" spans="1:82" ht="14.25">
      <c r="A68" s="40"/>
      <c r="B68" s="40" t="s">
        <v>461</v>
      </c>
      <c r="C68" s="40" t="s">
        <v>462</v>
      </c>
      <c r="D68" s="41" t="s">
        <v>458</v>
      </c>
      <c r="E68" s="42">
        <v>4.2350000000000003</v>
      </c>
      <c r="F68" s="42">
        <f>ROUND(0.8,7)</f>
        <v>0.8</v>
      </c>
      <c r="G68" s="42">
        <f>SmtRes!CX111</f>
        <v>20.327999999999999</v>
      </c>
      <c r="H68" s="44"/>
      <c r="I68" s="43"/>
      <c r="J68" s="44">
        <f>SmtRes!CZ111</f>
        <v>687.8</v>
      </c>
      <c r="K68" s="43"/>
      <c r="L68" s="44">
        <f>SmtRes!DI111</f>
        <v>13981.6</v>
      </c>
    </row>
    <row r="69" spans="1:82" ht="14.25">
      <c r="A69" s="40"/>
      <c r="B69" s="40" t="s">
        <v>459</v>
      </c>
      <c r="C69" s="40" t="s">
        <v>460</v>
      </c>
      <c r="D69" s="41" t="s">
        <v>458</v>
      </c>
      <c r="E69" s="42">
        <v>0.84699999999999998</v>
      </c>
      <c r="F69" s="42">
        <f>ROUND(0.8,7)</f>
        <v>0.8</v>
      </c>
      <c r="G69" s="42">
        <f>SmtRes!CX112</f>
        <v>4.0655999999999999</v>
      </c>
      <c r="H69" s="44"/>
      <c r="I69" s="43"/>
      <c r="J69" s="44">
        <f>SmtRes!CZ112</f>
        <v>617.62</v>
      </c>
      <c r="K69" s="43"/>
      <c r="L69" s="44">
        <f>SmtRes!DI112</f>
        <v>2511</v>
      </c>
    </row>
    <row r="70" spans="1:82" ht="14.25">
      <c r="A70" s="40"/>
      <c r="B70" s="40" t="s">
        <v>463</v>
      </c>
      <c r="C70" s="48" t="s">
        <v>464</v>
      </c>
      <c r="D70" s="49" t="s">
        <v>458</v>
      </c>
      <c r="E70" s="50">
        <v>1.694</v>
      </c>
      <c r="F70" s="50">
        <f>ROUND(0.8,7)</f>
        <v>0.8</v>
      </c>
      <c r="G70" s="50">
        <f>SmtRes!CX113</f>
        <v>8.1311999999999998</v>
      </c>
      <c r="H70" s="51"/>
      <c r="I70" s="52"/>
      <c r="J70" s="51">
        <f>SmtRes!CZ113</f>
        <v>824.66</v>
      </c>
      <c r="K70" s="52"/>
      <c r="L70" s="51">
        <f>SmtRes!DI113</f>
        <v>6705.48</v>
      </c>
    </row>
    <row r="71" spans="1:82" ht="15">
      <c r="A71" s="40"/>
      <c r="B71" s="40"/>
      <c r="C71" s="54" t="s">
        <v>518</v>
      </c>
      <c r="D71" s="41"/>
      <c r="E71" s="42"/>
      <c r="F71" s="42"/>
      <c r="G71" s="42"/>
      <c r="H71" s="44"/>
      <c r="I71" s="43"/>
      <c r="J71" s="44"/>
      <c r="K71" s="43"/>
      <c r="L71" s="44">
        <f>L66</f>
        <v>29332.91</v>
      </c>
    </row>
    <row r="72" spans="1:82" ht="14.25">
      <c r="A72" s="40"/>
      <c r="B72" s="40"/>
      <c r="C72" s="40" t="s">
        <v>520</v>
      </c>
      <c r="D72" s="41"/>
      <c r="E72" s="42"/>
      <c r="F72" s="42"/>
      <c r="G72" s="42"/>
      <c r="H72" s="44"/>
      <c r="I72" s="43"/>
      <c r="J72" s="44"/>
      <c r="K72" s="43"/>
      <c r="L72" s="44">
        <f>SUM(AR64:AR75)+SUM(AS64:AS75)+SUM(AT64:AT75)+SUM(AU64:AU75)+SUM(AV64:AV75)</f>
        <v>29332.91</v>
      </c>
    </row>
    <row r="73" spans="1:82" ht="14.25">
      <c r="A73" s="40"/>
      <c r="B73" s="40" t="s">
        <v>240</v>
      </c>
      <c r="C73" s="40" t="s">
        <v>612</v>
      </c>
      <c r="D73" s="41" t="s">
        <v>28</v>
      </c>
      <c r="E73" s="42">
        <f>Source!BZ392</f>
        <v>74</v>
      </c>
      <c r="F73" s="42"/>
      <c r="G73" s="42">
        <f>Source!AT392</f>
        <v>74</v>
      </c>
      <c r="H73" s="44"/>
      <c r="I73" s="43"/>
      <c r="J73" s="44"/>
      <c r="K73" s="43"/>
      <c r="L73" s="44">
        <f>SUM(AZ64:AZ75)</f>
        <v>21706.35</v>
      </c>
    </row>
    <row r="74" spans="1:82" ht="14.25">
      <c r="A74" s="48"/>
      <c r="B74" s="48" t="s">
        <v>241</v>
      </c>
      <c r="C74" s="48" t="s">
        <v>613</v>
      </c>
      <c r="D74" s="49" t="s">
        <v>28</v>
      </c>
      <c r="E74" s="50">
        <f>Source!CA392</f>
        <v>36</v>
      </c>
      <c r="F74" s="50"/>
      <c r="G74" s="50">
        <f>Source!AU392</f>
        <v>36</v>
      </c>
      <c r="H74" s="51"/>
      <c r="I74" s="52"/>
      <c r="J74" s="51"/>
      <c r="K74" s="52"/>
      <c r="L74" s="51">
        <f>SUM(BA64:BA75)</f>
        <v>10559.85</v>
      </c>
    </row>
    <row r="75" spans="1:82" ht="15">
      <c r="C75" s="105" t="s">
        <v>523</v>
      </c>
      <c r="D75" s="105"/>
      <c r="E75" s="105"/>
      <c r="F75" s="105"/>
      <c r="G75" s="105"/>
      <c r="H75" s="105"/>
      <c r="I75" s="106">
        <f>IF(E64&lt;&gt;0,K75/E64, 0)</f>
        <v>10266.518333333332</v>
      </c>
      <c r="J75" s="106"/>
      <c r="K75" s="106">
        <f>L66+L73+L74</f>
        <v>61599.109999999993</v>
      </c>
      <c r="L75" s="106"/>
      <c r="AD75">
        <f>ROUND((Source!AT392/100)*((ROUND(SUMIF(SmtRes!AQ110:'SmtRes'!AQ113,"=1",SmtRes!AD110:'SmtRes'!AD113)*Source!I392, 2)+ROUND(SUMIF(SmtRes!AQ110:'SmtRes'!AQ113,"=1",SmtRes!AC110:'SmtRes'!AC113)*Source!I392, 2))), 2)</f>
        <v>12807.45</v>
      </c>
      <c r="AE75">
        <f>ROUND((Source!AU392/100)*((ROUND(SUMIF(SmtRes!AQ110:'SmtRes'!AQ113,"=1",SmtRes!AD110:'SmtRes'!AD113)*Source!I392, 2)+ROUND(SUMIF(SmtRes!AQ110:'SmtRes'!AQ113,"=1",SmtRes!AC110:'SmtRes'!AC113)*Source!I392, 2))), 2)</f>
        <v>6230.65</v>
      </c>
      <c r="AN75" s="53">
        <f>L66+L73+L74</f>
        <v>61599.109999999993</v>
      </c>
      <c r="AO75">
        <f>0</f>
        <v>0</v>
      </c>
      <c r="AQ75" t="s">
        <v>524</v>
      </c>
      <c r="AR75" s="53">
        <f>L66</f>
        <v>29332.91</v>
      </c>
      <c r="AT75">
        <f>0</f>
        <v>0</v>
      </c>
      <c r="AV75" t="s">
        <v>524</v>
      </c>
      <c r="AW75">
        <f>0</f>
        <v>0</v>
      </c>
      <c r="AZ75">
        <f>Source!X392</f>
        <v>21706.35</v>
      </c>
      <c r="BA75">
        <f>Source!Y392</f>
        <v>10559.85</v>
      </c>
      <c r="BR75" s="53">
        <f>K75</f>
        <v>61599.109999999993</v>
      </c>
      <c r="BU75">
        <f>ROUND(K75*80/100, 2)</f>
        <v>49279.29</v>
      </c>
      <c r="BV75" s="53">
        <f>K75-BU75</f>
        <v>12319.819999999992</v>
      </c>
      <c r="CB75">
        <f>Source!BM392</f>
        <v>200002</v>
      </c>
      <c r="CC75" t="str">
        <f>Source!E392</f>
        <v>2</v>
      </c>
      <c r="CD75">
        <v>4</v>
      </c>
    </row>
    <row r="77" spans="1:82" ht="15">
      <c r="A77" s="71"/>
      <c r="B77" s="72"/>
      <c r="C77" s="114" t="s">
        <v>592</v>
      </c>
      <c r="D77" s="114"/>
      <c r="E77" s="114"/>
      <c r="F77" s="114"/>
      <c r="G77" s="114"/>
      <c r="H77" s="114"/>
      <c r="I77" s="73"/>
      <c r="J77" s="71"/>
      <c r="K77" s="74"/>
      <c r="L77" s="73"/>
    </row>
    <row r="79" spans="1:82" ht="15" hidden="1">
      <c r="A79" s="58"/>
      <c r="B79" s="59"/>
      <c r="C79" s="108" t="s">
        <v>593</v>
      </c>
      <c r="D79" s="108"/>
      <c r="E79" s="108"/>
      <c r="F79" s="108"/>
      <c r="G79" s="108"/>
      <c r="H79" s="108"/>
      <c r="I79" s="47"/>
      <c r="J79" s="58"/>
      <c r="K79" s="60"/>
      <c r="L79" s="47">
        <f>L81+L96+L97</f>
        <v>0</v>
      </c>
    </row>
    <row r="80" spans="1:82" ht="14.25" hidden="1">
      <c r="A80" s="55"/>
      <c r="B80" s="57"/>
      <c r="C80" s="109" t="s">
        <v>545</v>
      </c>
      <c r="D80" s="110"/>
      <c r="E80" s="110"/>
      <c r="F80" s="110"/>
      <c r="G80" s="110"/>
      <c r="H80" s="110"/>
      <c r="I80" s="44"/>
      <c r="J80" s="55"/>
      <c r="K80" s="42"/>
      <c r="L80" s="44"/>
    </row>
    <row r="81" spans="1:12" ht="14.25" hidden="1">
      <c r="A81" s="55"/>
      <c r="B81" s="57"/>
      <c r="C81" s="110" t="s">
        <v>594</v>
      </c>
      <c r="D81" s="110"/>
      <c r="E81" s="110"/>
      <c r="F81" s="110"/>
      <c r="G81" s="110"/>
      <c r="H81" s="110"/>
      <c r="I81" s="44"/>
      <c r="J81" s="55"/>
      <c r="K81" s="42"/>
      <c r="L81" s="44">
        <f>L83+L84+L90+L94</f>
        <v>0</v>
      </c>
    </row>
    <row r="82" spans="1:12" ht="14.25" hidden="1">
      <c r="A82" s="55"/>
      <c r="B82" s="57"/>
      <c r="C82" s="109" t="s">
        <v>545</v>
      </c>
      <c r="D82" s="110"/>
      <c r="E82" s="110"/>
      <c r="F82" s="110"/>
      <c r="G82" s="110"/>
      <c r="H82" s="110"/>
      <c r="I82" s="44"/>
      <c r="J82" s="55"/>
      <c r="K82" s="42"/>
      <c r="L82" s="44"/>
    </row>
    <row r="83" spans="1:12" ht="14.25" hidden="1">
      <c r="A83" s="55"/>
      <c r="B83" s="57"/>
      <c r="C83" s="110" t="s">
        <v>595</v>
      </c>
      <c r="D83" s="110"/>
      <c r="E83" s="110"/>
      <c r="F83" s="110"/>
      <c r="G83" s="110"/>
      <c r="H83" s="110"/>
      <c r="I83" s="44"/>
      <c r="J83" s="55"/>
      <c r="K83" s="42"/>
      <c r="L83" s="44">
        <f>SUMIF(CD52:CD75, 1, AR52:AR75)</f>
        <v>0</v>
      </c>
    </row>
    <row r="84" spans="1:12" ht="14.25" hidden="1">
      <c r="A84" s="55"/>
      <c r="B84" s="57"/>
      <c r="C84" s="110" t="s">
        <v>547</v>
      </c>
      <c r="D84" s="110"/>
      <c r="E84" s="110"/>
      <c r="F84" s="110"/>
      <c r="G84" s="110"/>
      <c r="H84" s="110"/>
      <c r="I84" s="44"/>
      <c r="J84" s="55"/>
      <c r="K84" s="42"/>
      <c r="L84" s="44">
        <f>L86+L89+L88</f>
        <v>0</v>
      </c>
    </row>
    <row r="85" spans="1:12" ht="14.25" hidden="1">
      <c r="A85" s="55"/>
      <c r="B85" s="57"/>
      <c r="C85" s="109" t="s">
        <v>548</v>
      </c>
      <c r="D85" s="110"/>
      <c r="E85" s="110"/>
      <c r="F85" s="110"/>
      <c r="G85" s="110"/>
      <c r="H85" s="110"/>
      <c r="I85" s="44"/>
      <c r="J85" s="55"/>
      <c r="K85" s="42"/>
      <c r="L85" s="44"/>
    </row>
    <row r="86" spans="1:12" ht="14.25" hidden="1">
      <c r="A86" s="55"/>
      <c r="B86" s="57"/>
      <c r="C86" s="110" t="s">
        <v>547</v>
      </c>
      <c r="D86" s="110"/>
      <c r="E86" s="110"/>
      <c r="F86" s="110"/>
      <c r="G86" s="110"/>
      <c r="H86" s="110"/>
      <c r="I86" s="44"/>
      <c r="J86" s="55"/>
      <c r="K86" s="42"/>
      <c r="L86" s="44">
        <f>SUMIF(CD52:CD75, 1, AO52:AO75)</f>
        <v>0</v>
      </c>
    </row>
    <row r="87" spans="1:12" ht="14.25" hidden="1">
      <c r="A87" s="55"/>
      <c r="B87" s="57"/>
      <c r="C87" s="109" t="s">
        <v>549</v>
      </c>
      <c r="D87" s="110"/>
      <c r="E87" s="110"/>
      <c r="F87" s="110"/>
      <c r="G87" s="110"/>
      <c r="H87" s="110"/>
      <c r="I87" s="44"/>
      <c r="J87" s="55"/>
      <c r="K87" s="42"/>
      <c r="L87" s="44"/>
    </row>
    <row r="88" spans="1:12" ht="14.25" hidden="1">
      <c r="A88" s="55"/>
      <c r="B88" s="57"/>
      <c r="C88" s="110" t="s">
        <v>569</v>
      </c>
      <c r="D88" s="110"/>
      <c r="E88" s="110"/>
      <c r="F88" s="110"/>
      <c r="G88" s="110"/>
      <c r="H88" s="110"/>
      <c r="I88" s="44"/>
      <c r="J88" s="55"/>
      <c r="K88" s="42"/>
      <c r="L88" s="44">
        <f>SUMIF(CD52:CD75, 1, AT52:AT75)</f>
        <v>0</v>
      </c>
    </row>
    <row r="89" spans="1:12" ht="14.25" hidden="1">
      <c r="A89" s="55"/>
      <c r="B89" s="57"/>
      <c r="C89" s="110" t="s">
        <v>550</v>
      </c>
      <c r="D89" s="110"/>
      <c r="E89" s="110"/>
      <c r="F89" s="110"/>
      <c r="G89" s="110"/>
      <c r="H89" s="110"/>
      <c r="I89" s="44"/>
      <c r="J89" s="55"/>
      <c r="K89" s="42"/>
      <c r="L89" s="44">
        <f>SUMIF(CD52:CD75, 1, AV52:AV75)</f>
        <v>0</v>
      </c>
    </row>
    <row r="90" spans="1:12" ht="14.25" hidden="1">
      <c r="A90" s="55"/>
      <c r="B90" s="57"/>
      <c r="C90" s="110" t="s">
        <v>551</v>
      </c>
      <c r="D90" s="110"/>
      <c r="E90" s="110"/>
      <c r="F90" s="110"/>
      <c r="G90" s="110"/>
      <c r="H90" s="110"/>
      <c r="I90" s="44"/>
      <c r="J90" s="55"/>
      <c r="K90" s="42"/>
      <c r="L90" s="44">
        <f>L92+L93</f>
        <v>0</v>
      </c>
    </row>
    <row r="91" spans="1:12" ht="14.25" hidden="1">
      <c r="A91" s="55"/>
      <c r="B91" s="57"/>
      <c r="C91" s="109" t="s">
        <v>548</v>
      </c>
      <c r="D91" s="110"/>
      <c r="E91" s="110"/>
      <c r="F91" s="110"/>
      <c r="G91" s="110"/>
      <c r="H91" s="110"/>
      <c r="I91" s="44"/>
      <c r="J91" s="55"/>
      <c r="K91" s="42"/>
      <c r="L91" s="44"/>
    </row>
    <row r="92" spans="1:12" ht="14.25" hidden="1">
      <c r="A92" s="55"/>
      <c r="B92" s="57"/>
      <c r="C92" s="110" t="s">
        <v>552</v>
      </c>
      <c r="D92" s="110"/>
      <c r="E92" s="110"/>
      <c r="F92" s="110"/>
      <c r="G92" s="110"/>
      <c r="H92" s="110"/>
      <c r="I92" s="44"/>
      <c r="J92" s="55"/>
      <c r="K92" s="42"/>
      <c r="L92" s="44">
        <f>SUMIF(CD52:CD75, 1, AW52:AW75)-SUMIF(CD52:CD75, 1, BK52:BK75)</f>
        <v>0</v>
      </c>
    </row>
    <row r="93" spans="1:12" ht="14.25" hidden="1">
      <c r="A93" s="55"/>
      <c r="B93" s="57"/>
      <c r="C93" s="110" t="s">
        <v>553</v>
      </c>
      <c r="D93" s="110"/>
      <c r="E93" s="110"/>
      <c r="F93" s="110"/>
      <c r="G93" s="110"/>
      <c r="H93" s="110"/>
      <c r="I93" s="44"/>
      <c r="J93" s="55"/>
      <c r="K93" s="42"/>
      <c r="L93" s="44">
        <f>SUMIF(CD52:CD75, 1, BC52:BC75)</f>
        <v>0</v>
      </c>
    </row>
    <row r="94" spans="1:12" ht="14.25" hidden="1">
      <c r="A94" s="55"/>
      <c r="B94" s="57"/>
      <c r="C94" s="110" t="s">
        <v>554</v>
      </c>
      <c r="D94" s="110"/>
      <c r="E94" s="110"/>
      <c r="F94" s="110"/>
      <c r="G94" s="110"/>
      <c r="H94" s="110"/>
      <c r="I94" s="44"/>
      <c r="J94" s="55"/>
      <c r="K94" s="42"/>
      <c r="L94" s="44">
        <f>SUMIF(CD52:CD75, 1, BB52:BB75)</f>
        <v>0</v>
      </c>
    </row>
    <row r="95" spans="1:12" ht="14.25" hidden="1">
      <c r="A95" s="55"/>
      <c r="B95" s="57"/>
      <c r="C95" s="110" t="s">
        <v>596</v>
      </c>
      <c r="D95" s="110"/>
      <c r="E95" s="110"/>
      <c r="F95" s="110"/>
      <c r="G95" s="110"/>
      <c r="H95" s="110"/>
      <c r="I95" s="44"/>
      <c r="J95" s="55"/>
      <c r="K95" s="42"/>
      <c r="L95" s="44">
        <f>SUMIF(CD52:CD75, 1, AR52:AR75)+SUMIF(CD52:CD75, 1, AT52:AT75)+SUMIF(CD52:CD75, 1, AV52:AV75)</f>
        <v>0</v>
      </c>
    </row>
    <row r="96" spans="1:12" ht="14.25" hidden="1">
      <c r="A96" s="55"/>
      <c r="B96" s="57"/>
      <c r="C96" s="110" t="s">
        <v>597</v>
      </c>
      <c r="D96" s="110"/>
      <c r="E96" s="110"/>
      <c r="F96" s="110"/>
      <c r="G96" s="110"/>
      <c r="H96" s="110"/>
      <c r="I96" s="44"/>
      <c r="J96" s="55"/>
      <c r="K96" s="42"/>
      <c r="L96" s="44">
        <f>SUMIF(CD52:CD75, 1, AZ52:AZ75)</f>
        <v>0</v>
      </c>
    </row>
    <row r="97" spans="1:12" ht="14.25" hidden="1">
      <c r="A97" s="55"/>
      <c r="B97" s="57"/>
      <c r="C97" s="110" t="s">
        <v>598</v>
      </c>
      <c r="D97" s="110"/>
      <c r="E97" s="110"/>
      <c r="F97" s="110"/>
      <c r="G97" s="110"/>
      <c r="H97" s="110"/>
      <c r="I97" s="44"/>
      <c r="J97" s="55"/>
      <c r="K97" s="42"/>
      <c r="L97" s="44">
        <f>SUMIF(CD52:CD75, 1, BA52:BA75)</f>
        <v>0</v>
      </c>
    </row>
    <row r="98" spans="1:12" hidden="1"/>
    <row r="99" spans="1:12" ht="15" hidden="1">
      <c r="A99" s="58"/>
      <c r="B99" s="59"/>
      <c r="C99" s="108" t="s">
        <v>599</v>
      </c>
      <c r="D99" s="108"/>
      <c r="E99" s="108"/>
      <c r="F99" s="108"/>
      <c r="G99" s="108"/>
      <c r="H99" s="108"/>
      <c r="I99" s="47"/>
      <c r="J99" s="58"/>
      <c r="K99" s="60"/>
      <c r="L99" s="47">
        <f>L101+L116+L117</f>
        <v>0</v>
      </c>
    </row>
    <row r="100" spans="1:12" ht="14.25" hidden="1">
      <c r="A100" s="55"/>
      <c r="B100" s="57"/>
      <c r="C100" s="109" t="s">
        <v>545</v>
      </c>
      <c r="D100" s="110"/>
      <c r="E100" s="110"/>
      <c r="F100" s="110"/>
      <c r="G100" s="110"/>
      <c r="H100" s="110"/>
      <c r="I100" s="44"/>
      <c r="J100" s="55"/>
      <c r="K100" s="42"/>
      <c r="L100" s="44"/>
    </row>
    <row r="101" spans="1:12" ht="14.25" hidden="1">
      <c r="A101" s="55"/>
      <c r="B101" s="57"/>
      <c r="C101" s="110" t="s">
        <v>594</v>
      </c>
      <c r="D101" s="110"/>
      <c r="E101" s="110"/>
      <c r="F101" s="110"/>
      <c r="G101" s="110"/>
      <c r="H101" s="110"/>
      <c r="I101" s="44"/>
      <c r="J101" s="55"/>
      <c r="K101" s="42"/>
      <c r="L101" s="44">
        <f>L103+L104+L110+L114</f>
        <v>0</v>
      </c>
    </row>
    <row r="102" spans="1:12" ht="14.25" hidden="1">
      <c r="A102" s="55"/>
      <c r="B102" s="57"/>
      <c r="C102" s="109" t="s">
        <v>545</v>
      </c>
      <c r="D102" s="110"/>
      <c r="E102" s="110"/>
      <c r="F102" s="110"/>
      <c r="G102" s="110"/>
      <c r="H102" s="110"/>
      <c r="I102" s="44"/>
      <c r="J102" s="55"/>
      <c r="K102" s="42"/>
      <c r="L102" s="44"/>
    </row>
    <row r="103" spans="1:12" ht="14.25" hidden="1">
      <c r="A103" s="55"/>
      <c r="B103" s="57"/>
      <c r="C103" s="110" t="s">
        <v>595</v>
      </c>
      <c r="D103" s="110"/>
      <c r="E103" s="110"/>
      <c r="F103" s="110"/>
      <c r="G103" s="110"/>
      <c r="H103" s="110"/>
      <c r="I103" s="44"/>
      <c r="J103" s="55"/>
      <c r="K103" s="42"/>
      <c r="L103" s="44">
        <f>SUMIF(CD52:CD97, 2, AR52:AR97)</f>
        <v>0</v>
      </c>
    </row>
    <row r="104" spans="1:12" ht="14.25" hidden="1">
      <c r="A104" s="55"/>
      <c r="B104" s="57"/>
      <c r="C104" s="110" t="s">
        <v>547</v>
      </c>
      <c r="D104" s="110"/>
      <c r="E104" s="110"/>
      <c r="F104" s="110"/>
      <c r="G104" s="110"/>
      <c r="H104" s="110"/>
      <c r="I104" s="44"/>
      <c r="J104" s="55"/>
      <c r="K104" s="42"/>
      <c r="L104" s="44">
        <f>L106+L109+L108</f>
        <v>0</v>
      </c>
    </row>
    <row r="105" spans="1:12" ht="14.25" hidden="1">
      <c r="A105" s="55"/>
      <c r="B105" s="57"/>
      <c r="C105" s="109" t="s">
        <v>548</v>
      </c>
      <c r="D105" s="110"/>
      <c r="E105" s="110"/>
      <c r="F105" s="110"/>
      <c r="G105" s="110"/>
      <c r="H105" s="110"/>
      <c r="I105" s="44"/>
      <c r="J105" s="55"/>
      <c r="K105" s="42"/>
      <c r="L105" s="44"/>
    </row>
    <row r="106" spans="1:12" ht="14.25" hidden="1">
      <c r="A106" s="55"/>
      <c r="B106" s="57"/>
      <c r="C106" s="110" t="s">
        <v>547</v>
      </c>
      <c r="D106" s="110"/>
      <c r="E106" s="110"/>
      <c r="F106" s="110"/>
      <c r="G106" s="110"/>
      <c r="H106" s="110"/>
      <c r="I106" s="44"/>
      <c r="J106" s="55"/>
      <c r="K106" s="42"/>
      <c r="L106" s="44">
        <f>SUMIF(CD52:CD97, 2, AO52:AO97)</f>
        <v>0</v>
      </c>
    </row>
    <row r="107" spans="1:12" ht="14.25" hidden="1">
      <c r="A107" s="55"/>
      <c r="B107" s="57"/>
      <c r="C107" s="109" t="s">
        <v>549</v>
      </c>
      <c r="D107" s="110"/>
      <c r="E107" s="110"/>
      <c r="F107" s="110"/>
      <c r="G107" s="110"/>
      <c r="H107" s="110"/>
      <c r="I107" s="44"/>
      <c r="J107" s="55"/>
      <c r="K107" s="42"/>
      <c r="L107" s="44"/>
    </row>
    <row r="108" spans="1:12" ht="14.25" hidden="1">
      <c r="A108" s="55"/>
      <c r="B108" s="57"/>
      <c r="C108" s="110" t="s">
        <v>569</v>
      </c>
      <c r="D108" s="110"/>
      <c r="E108" s="110"/>
      <c r="F108" s="110"/>
      <c r="G108" s="110"/>
      <c r="H108" s="110"/>
      <c r="I108" s="44"/>
      <c r="J108" s="55"/>
      <c r="K108" s="42"/>
      <c r="L108" s="44">
        <f>SUMIF(CD52:CD97, 2, AT52:AT97)</f>
        <v>0</v>
      </c>
    </row>
    <row r="109" spans="1:12" ht="14.25" hidden="1">
      <c r="A109" s="55"/>
      <c r="B109" s="57"/>
      <c r="C109" s="110" t="s">
        <v>550</v>
      </c>
      <c r="D109" s="110"/>
      <c r="E109" s="110"/>
      <c r="F109" s="110"/>
      <c r="G109" s="110"/>
      <c r="H109" s="110"/>
      <c r="I109" s="44"/>
      <c r="J109" s="55"/>
      <c r="K109" s="42"/>
      <c r="L109" s="44">
        <f>SUMIF(CD52:CD97, 2, AV52:AV97)</f>
        <v>0</v>
      </c>
    </row>
    <row r="110" spans="1:12" ht="14.25" hidden="1">
      <c r="A110" s="55"/>
      <c r="B110" s="57"/>
      <c r="C110" s="110" t="s">
        <v>551</v>
      </c>
      <c r="D110" s="110"/>
      <c r="E110" s="110"/>
      <c r="F110" s="110"/>
      <c r="G110" s="110"/>
      <c r="H110" s="110"/>
      <c r="I110" s="44"/>
      <c r="J110" s="55"/>
      <c r="K110" s="42"/>
      <c r="L110" s="44">
        <f>L112+L113</f>
        <v>0</v>
      </c>
    </row>
    <row r="111" spans="1:12" ht="14.25" hidden="1">
      <c r="A111" s="55"/>
      <c r="B111" s="57"/>
      <c r="C111" s="109" t="s">
        <v>548</v>
      </c>
      <c r="D111" s="110"/>
      <c r="E111" s="110"/>
      <c r="F111" s="110"/>
      <c r="G111" s="110"/>
      <c r="H111" s="110"/>
      <c r="I111" s="44"/>
      <c r="J111" s="55"/>
      <c r="K111" s="42"/>
      <c r="L111" s="44"/>
    </row>
    <row r="112" spans="1:12" ht="14.25" hidden="1">
      <c r="A112" s="55"/>
      <c r="B112" s="57"/>
      <c r="C112" s="110" t="s">
        <v>552</v>
      </c>
      <c r="D112" s="110"/>
      <c r="E112" s="110"/>
      <c r="F112" s="110"/>
      <c r="G112" s="110"/>
      <c r="H112" s="110"/>
      <c r="I112" s="44"/>
      <c r="J112" s="55"/>
      <c r="K112" s="42"/>
      <c r="L112" s="44">
        <f>SUMIF(CD52:CD97, 2, AW52:AW97)-SUMIF(CD52:CD97, 2, BK52:BK97)</f>
        <v>0</v>
      </c>
    </row>
    <row r="113" spans="1:12" ht="14.25" hidden="1">
      <c r="A113" s="55"/>
      <c r="B113" s="57"/>
      <c r="C113" s="110" t="s">
        <v>553</v>
      </c>
      <c r="D113" s="110"/>
      <c r="E113" s="110"/>
      <c r="F113" s="110"/>
      <c r="G113" s="110"/>
      <c r="H113" s="110"/>
      <c r="I113" s="44"/>
      <c r="J113" s="55"/>
      <c r="K113" s="42"/>
      <c r="L113" s="44">
        <f>SUMIF(CD52:CD97, 2, BC52:BC97)</f>
        <v>0</v>
      </c>
    </row>
    <row r="114" spans="1:12" ht="14.25" hidden="1">
      <c r="A114" s="55"/>
      <c r="B114" s="57"/>
      <c r="C114" s="110" t="s">
        <v>554</v>
      </c>
      <c r="D114" s="110"/>
      <c r="E114" s="110"/>
      <c r="F114" s="110"/>
      <c r="G114" s="110"/>
      <c r="H114" s="110"/>
      <c r="I114" s="44"/>
      <c r="J114" s="55"/>
      <c r="K114" s="42"/>
      <c r="L114" s="44">
        <f>SUMIF(CD52:CD97, 2, BB52:BB97)</f>
        <v>0</v>
      </c>
    </row>
    <row r="115" spans="1:12" ht="14.25" hidden="1">
      <c r="A115" s="55"/>
      <c r="B115" s="57"/>
      <c r="C115" s="110" t="s">
        <v>596</v>
      </c>
      <c r="D115" s="110"/>
      <c r="E115" s="110"/>
      <c r="F115" s="110"/>
      <c r="G115" s="110"/>
      <c r="H115" s="110"/>
      <c r="I115" s="44"/>
      <c r="J115" s="55"/>
      <c r="K115" s="42"/>
      <c r="L115" s="44">
        <f>SUMIF(CD52:CD97, 2, AR52:AR97)+SUMIF(CD52:CD97, 2, AT52:AT97)+SUMIF(CD52:CD97, 2, AV52:AV97)</f>
        <v>0</v>
      </c>
    </row>
    <row r="116" spans="1:12" ht="14.25" hidden="1">
      <c r="A116" s="55"/>
      <c r="B116" s="57"/>
      <c r="C116" s="110" t="s">
        <v>597</v>
      </c>
      <c r="D116" s="110"/>
      <c r="E116" s="110"/>
      <c r="F116" s="110"/>
      <c r="G116" s="110"/>
      <c r="H116" s="110"/>
      <c r="I116" s="44"/>
      <c r="J116" s="55"/>
      <c r="K116" s="42"/>
      <c r="L116" s="44">
        <f>SUMIF(CD52:CD97, 2, AZ52:AZ97)</f>
        <v>0</v>
      </c>
    </row>
    <row r="117" spans="1:12" ht="14.25" hidden="1">
      <c r="A117" s="55"/>
      <c r="B117" s="57"/>
      <c r="C117" s="110" t="s">
        <v>598</v>
      </c>
      <c r="D117" s="110"/>
      <c r="E117" s="110"/>
      <c r="F117" s="110"/>
      <c r="G117" s="110"/>
      <c r="H117" s="110"/>
      <c r="I117" s="44"/>
      <c r="J117" s="55"/>
      <c r="K117" s="42"/>
      <c r="L117" s="44">
        <f>SUMIF(CD52:CD97, 2, BA52:BA97)</f>
        <v>0</v>
      </c>
    </row>
    <row r="118" spans="1:12" hidden="1"/>
    <row r="119" spans="1:12" ht="15" hidden="1">
      <c r="A119" s="58"/>
      <c r="B119" s="59"/>
      <c r="C119" s="108" t="s">
        <v>600</v>
      </c>
      <c r="D119" s="108"/>
      <c r="E119" s="108"/>
      <c r="F119" s="108"/>
      <c r="G119" s="108"/>
      <c r="H119" s="108"/>
      <c r="I119" s="47"/>
      <c r="J119" s="58"/>
      <c r="K119" s="60"/>
      <c r="L119" s="47">
        <f>L121+L122</f>
        <v>0</v>
      </c>
    </row>
    <row r="120" spans="1:12" ht="14.25" hidden="1">
      <c r="A120" s="55"/>
      <c r="B120" s="57"/>
      <c r="C120" s="109" t="s">
        <v>545</v>
      </c>
      <c r="D120" s="110"/>
      <c r="E120" s="110"/>
      <c r="F120" s="110"/>
      <c r="G120" s="110"/>
      <c r="H120" s="110"/>
      <c r="I120" s="44"/>
      <c r="J120" s="55"/>
      <c r="K120" s="42"/>
      <c r="L120" s="44"/>
    </row>
    <row r="121" spans="1:12" ht="14.25" hidden="1">
      <c r="A121" s="55"/>
      <c r="B121" s="57"/>
      <c r="C121" s="110" t="s">
        <v>559</v>
      </c>
      <c r="D121" s="110"/>
      <c r="E121" s="110"/>
      <c r="F121" s="110"/>
      <c r="G121" s="110"/>
      <c r="H121" s="110"/>
      <c r="I121" s="44"/>
      <c r="J121" s="55"/>
      <c r="K121" s="42"/>
      <c r="L121" s="44">
        <f>SUMIF(CD52:CD117, 3, BK52:BK117)</f>
        <v>0</v>
      </c>
    </row>
    <row r="122" spans="1:12" ht="14.25" hidden="1">
      <c r="A122" s="55"/>
      <c r="B122" s="57"/>
      <c r="C122" s="110" t="s">
        <v>560</v>
      </c>
      <c r="D122" s="110"/>
      <c r="E122" s="110"/>
      <c r="F122" s="110"/>
      <c r="G122" s="110"/>
      <c r="H122" s="110"/>
      <c r="I122" s="44"/>
      <c r="J122" s="55"/>
      <c r="K122" s="42"/>
      <c r="L122" s="44">
        <f>SUMIF(CD52:CD117, 3, BD52:BD117)</f>
        <v>0</v>
      </c>
    </row>
    <row r="124" spans="1:12" ht="15">
      <c r="A124" s="58"/>
      <c r="B124" s="59"/>
      <c r="C124" s="108" t="s">
        <v>601</v>
      </c>
      <c r="D124" s="108"/>
      <c r="E124" s="108"/>
      <c r="F124" s="108"/>
      <c r="G124" s="108"/>
      <c r="H124" s="108"/>
      <c r="I124" s="47"/>
      <c r="J124" s="58"/>
      <c r="K124" s="60"/>
      <c r="L124" s="47">
        <f>L130+L145+L146+L126+L127</f>
        <v>82932.13</v>
      </c>
    </row>
    <row r="125" spans="1:12" ht="14.25">
      <c r="A125" s="55"/>
      <c r="B125" s="57"/>
      <c r="C125" s="109" t="s">
        <v>545</v>
      </c>
      <c r="D125" s="110"/>
      <c r="E125" s="110"/>
      <c r="F125" s="110"/>
      <c r="G125" s="110"/>
      <c r="H125" s="110"/>
      <c r="I125" s="44"/>
      <c r="J125" s="55"/>
      <c r="K125" s="42"/>
      <c r="L125" s="44"/>
    </row>
    <row r="126" spans="1:12" ht="14.25" hidden="1">
      <c r="A126" s="55"/>
      <c r="B126" s="57"/>
      <c r="C126" s="110" t="s">
        <v>602</v>
      </c>
      <c r="D126" s="110"/>
      <c r="E126" s="110"/>
      <c r="F126" s="110"/>
      <c r="G126" s="110"/>
      <c r="H126" s="110"/>
      <c r="I126" s="44"/>
      <c r="J126" s="55"/>
      <c r="K126" s="42"/>
      <c r="L126" s="44"/>
    </row>
    <row r="127" spans="1:12" ht="14.25" hidden="1">
      <c r="A127" s="55"/>
      <c r="B127" s="57"/>
      <c r="C127" s="110" t="s">
        <v>603</v>
      </c>
      <c r="D127" s="110"/>
      <c r="E127" s="110"/>
      <c r="F127" s="110"/>
      <c r="G127" s="110"/>
      <c r="H127" s="110"/>
      <c r="I127" s="44"/>
      <c r="J127" s="55"/>
      <c r="K127" s="42"/>
      <c r="L127" s="44">
        <f>SUM(BO52:BO122)</f>
        <v>0</v>
      </c>
    </row>
    <row r="128" spans="1:12" ht="14.25">
      <c r="A128" s="55"/>
      <c r="B128" s="57"/>
      <c r="C128" s="110" t="s">
        <v>236</v>
      </c>
      <c r="D128" s="110"/>
      <c r="E128" s="110"/>
      <c r="F128" s="110"/>
      <c r="G128" s="110"/>
      <c r="H128" s="110"/>
      <c r="I128" s="44"/>
      <c r="J128" s="55"/>
      <c r="K128" s="42"/>
      <c r="L128" s="44">
        <f>L130+L145+L146</f>
        <v>82932.13</v>
      </c>
    </row>
    <row r="129" spans="1:12" ht="14.25">
      <c r="A129" s="55"/>
      <c r="B129" s="57"/>
      <c r="C129" s="109" t="s">
        <v>545</v>
      </c>
      <c r="D129" s="110"/>
      <c r="E129" s="110"/>
      <c r="F129" s="110"/>
      <c r="G129" s="110"/>
      <c r="H129" s="110"/>
      <c r="I129" s="44"/>
      <c r="J129" s="55"/>
      <c r="K129" s="42"/>
      <c r="L129" s="44"/>
    </row>
    <row r="130" spans="1:12" ht="14.25">
      <c r="A130" s="55"/>
      <c r="B130" s="57"/>
      <c r="C130" s="110" t="s">
        <v>594</v>
      </c>
      <c r="D130" s="110"/>
      <c r="E130" s="110"/>
      <c r="F130" s="110"/>
      <c r="G130" s="110"/>
      <c r="H130" s="110"/>
      <c r="I130" s="44"/>
      <c r="J130" s="55"/>
      <c r="K130" s="42"/>
      <c r="L130" s="44">
        <f>L132+L133+L139+L143</f>
        <v>39491.49</v>
      </c>
    </row>
    <row r="131" spans="1:12" ht="14.25">
      <c r="A131" s="55"/>
      <c r="B131" s="57"/>
      <c r="C131" s="109" t="s">
        <v>545</v>
      </c>
      <c r="D131" s="110"/>
      <c r="E131" s="110"/>
      <c r="F131" s="110"/>
      <c r="G131" s="110"/>
      <c r="H131" s="110"/>
      <c r="I131" s="44"/>
      <c r="J131" s="55"/>
      <c r="K131" s="42"/>
      <c r="L131" s="44"/>
    </row>
    <row r="132" spans="1:12" ht="14.25">
      <c r="A132" s="55"/>
      <c r="B132" s="57"/>
      <c r="C132" s="110" t="s">
        <v>595</v>
      </c>
      <c r="D132" s="110"/>
      <c r="E132" s="110"/>
      <c r="F132" s="110"/>
      <c r="G132" s="110"/>
      <c r="H132" s="110"/>
      <c r="I132" s="44"/>
      <c r="J132" s="55"/>
      <c r="K132" s="42"/>
      <c r="L132" s="44">
        <f>SUMIF(CD52:CD122, 4, AR52:AR122)</f>
        <v>39491.49</v>
      </c>
    </row>
    <row r="133" spans="1:12" ht="14.25" hidden="1">
      <c r="A133" s="55"/>
      <c r="B133" s="57"/>
      <c r="C133" s="110" t="s">
        <v>547</v>
      </c>
      <c r="D133" s="110"/>
      <c r="E133" s="110"/>
      <c r="F133" s="110"/>
      <c r="G133" s="110"/>
      <c r="H133" s="110"/>
      <c r="I133" s="44"/>
      <c r="J133" s="55"/>
      <c r="K133" s="42"/>
      <c r="L133" s="44">
        <f>L135+L138+L137</f>
        <v>0</v>
      </c>
    </row>
    <row r="134" spans="1:12" ht="14.25" hidden="1">
      <c r="A134" s="55"/>
      <c r="B134" s="57"/>
      <c r="C134" s="109" t="s">
        <v>548</v>
      </c>
      <c r="D134" s="110"/>
      <c r="E134" s="110"/>
      <c r="F134" s="110"/>
      <c r="G134" s="110"/>
      <c r="H134" s="110"/>
      <c r="I134" s="44"/>
      <c r="J134" s="55"/>
      <c r="K134" s="42"/>
      <c r="L134" s="44"/>
    </row>
    <row r="135" spans="1:12" ht="14.25" hidden="1">
      <c r="A135" s="55"/>
      <c r="B135" s="57"/>
      <c r="C135" s="110" t="s">
        <v>547</v>
      </c>
      <c r="D135" s="110"/>
      <c r="E135" s="110"/>
      <c r="F135" s="110"/>
      <c r="G135" s="110"/>
      <c r="H135" s="110"/>
      <c r="I135" s="44"/>
      <c r="J135" s="55"/>
      <c r="K135" s="42"/>
      <c r="L135" s="44">
        <f>SUMIF(CD52:CD122, 4, AO52:AO122)</f>
        <v>0</v>
      </c>
    </row>
    <row r="136" spans="1:12" ht="14.25" hidden="1">
      <c r="A136" s="55"/>
      <c r="B136" s="57"/>
      <c r="C136" s="109" t="s">
        <v>549</v>
      </c>
      <c r="D136" s="110"/>
      <c r="E136" s="110"/>
      <c r="F136" s="110"/>
      <c r="G136" s="110"/>
      <c r="H136" s="110"/>
      <c r="I136" s="44"/>
      <c r="J136" s="55"/>
      <c r="K136" s="42"/>
      <c r="L136" s="44"/>
    </row>
    <row r="137" spans="1:12" ht="14.25" hidden="1">
      <c r="A137" s="55"/>
      <c r="B137" s="57"/>
      <c r="C137" s="110" t="s">
        <v>569</v>
      </c>
      <c r="D137" s="110"/>
      <c r="E137" s="110"/>
      <c r="F137" s="110"/>
      <c r="G137" s="110"/>
      <c r="H137" s="110"/>
      <c r="I137" s="44"/>
      <c r="J137" s="55"/>
      <c r="K137" s="42"/>
      <c r="L137" s="44">
        <f>SUMIF(CD52:CD122, 4, AT52:AT122)</f>
        <v>0</v>
      </c>
    </row>
    <row r="138" spans="1:12" ht="14.25" hidden="1">
      <c r="A138" s="55"/>
      <c r="B138" s="57"/>
      <c r="C138" s="110" t="s">
        <v>550</v>
      </c>
      <c r="D138" s="110"/>
      <c r="E138" s="110"/>
      <c r="F138" s="110"/>
      <c r="G138" s="110"/>
      <c r="H138" s="110"/>
      <c r="I138" s="44"/>
      <c r="J138" s="55"/>
      <c r="K138" s="42"/>
      <c r="L138" s="44">
        <f>SUMIF(CD52:CD122, 4, AV52:AV122)</f>
        <v>0</v>
      </c>
    </row>
    <row r="139" spans="1:12" ht="14.25" hidden="1">
      <c r="A139" s="55"/>
      <c r="B139" s="57"/>
      <c r="C139" s="110" t="s">
        <v>551</v>
      </c>
      <c r="D139" s="110"/>
      <c r="E139" s="110"/>
      <c r="F139" s="110"/>
      <c r="G139" s="110"/>
      <c r="H139" s="110"/>
      <c r="I139" s="44"/>
      <c r="J139" s="55"/>
      <c r="K139" s="42"/>
      <c r="L139" s="44">
        <f>L141+L142</f>
        <v>0</v>
      </c>
    </row>
    <row r="140" spans="1:12" ht="14.25" hidden="1">
      <c r="A140" s="55"/>
      <c r="B140" s="57"/>
      <c r="C140" s="109" t="s">
        <v>548</v>
      </c>
      <c r="D140" s="110"/>
      <c r="E140" s="110"/>
      <c r="F140" s="110"/>
      <c r="G140" s="110"/>
      <c r="H140" s="110"/>
      <c r="I140" s="44"/>
      <c r="J140" s="55"/>
      <c r="K140" s="42"/>
      <c r="L140" s="44"/>
    </row>
    <row r="141" spans="1:12" ht="14.25" hidden="1">
      <c r="A141" s="55"/>
      <c r="B141" s="57"/>
      <c r="C141" s="110" t="s">
        <v>552</v>
      </c>
      <c r="D141" s="110"/>
      <c r="E141" s="110"/>
      <c r="F141" s="110"/>
      <c r="G141" s="110"/>
      <c r="H141" s="110"/>
      <c r="I141" s="44"/>
      <c r="J141" s="55"/>
      <c r="K141" s="42"/>
      <c r="L141" s="44">
        <f>SUMIF(CD52:CD122, 4, AW52:AW122)-SUMIF(CD52:CD122, 4, BK52:BK122)</f>
        <v>0</v>
      </c>
    </row>
    <row r="142" spans="1:12" ht="14.25" hidden="1">
      <c r="A142" s="55"/>
      <c r="B142" s="57"/>
      <c r="C142" s="110" t="s">
        <v>553</v>
      </c>
      <c r="D142" s="110"/>
      <c r="E142" s="110"/>
      <c r="F142" s="110"/>
      <c r="G142" s="110"/>
      <c r="H142" s="110"/>
      <c r="I142" s="44"/>
      <c r="J142" s="55"/>
      <c r="K142" s="42"/>
      <c r="L142" s="44">
        <f>SUMIF(CD52:CD122, 4, BC52:BC122)</f>
        <v>0</v>
      </c>
    </row>
    <row r="143" spans="1:12" ht="14.25" hidden="1">
      <c r="A143" s="55"/>
      <c r="B143" s="57"/>
      <c r="C143" s="110" t="s">
        <v>554</v>
      </c>
      <c r="D143" s="110"/>
      <c r="E143" s="110"/>
      <c r="F143" s="110"/>
      <c r="G143" s="110"/>
      <c r="H143" s="110"/>
      <c r="I143" s="44"/>
      <c r="J143" s="55"/>
      <c r="K143" s="42"/>
      <c r="L143" s="44">
        <f>SUMIF(CD52:CD122, 4, BB52:BB122)</f>
        <v>0</v>
      </c>
    </row>
    <row r="144" spans="1:12" ht="14.25">
      <c r="A144" s="55"/>
      <c r="B144" s="57"/>
      <c r="C144" s="110" t="s">
        <v>596</v>
      </c>
      <c r="D144" s="110"/>
      <c r="E144" s="110"/>
      <c r="F144" s="110"/>
      <c r="G144" s="110"/>
      <c r="H144" s="110"/>
      <c r="I144" s="44"/>
      <c r="J144" s="55"/>
      <c r="K144" s="42"/>
      <c r="L144" s="44">
        <f>SUMIF(CD52:CD122, 4, AR52:AR122)+SUMIF(CD52:CD122, 4, AT52:AT122)+SUMIF(CD52:CD122, 4, AV52:AV122)</f>
        <v>39491.49</v>
      </c>
    </row>
    <row r="145" spans="1:12" ht="14.25">
      <c r="A145" s="55"/>
      <c r="B145" s="57"/>
      <c r="C145" s="110" t="s">
        <v>597</v>
      </c>
      <c r="D145" s="110"/>
      <c r="E145" s="110"/>
      <c r="F145" s="110"/>
      <c r="G145" s="110"/>
      <c r="H145" s="110"/>
      <c r="I145" s="44"/>
      <c r="J145" s="55"/>
      <c r="K145" s="42"/>
      <c r="L145" s="44">
        <f>SUMIF(CD52:CD122, 4, AZ52:AZ122)</f>
        <v>29223.699999999997</v>
      </c>
    </row>
    <row r="146" spans="1:12" ht="14.25">
      <c r="A146" s="55"/>
      <c r="B146" s="57"/>
      <c r="C146" s="110" t="s">
        <v>598</v>
      </c>
      <c r="D146" s="110"/>
      <c r="E146" s="110"/>
      <c r="F146" s="110"/>
      <c r="G146" s="110"/>
      <c r="H146" s="110"/>
      <c r="I146" s="44"/>
      <c r="J146" s="55"/>
      <c r="K146" s="42"/>
      <c r="L146" s="44">
        <f>SUMIF(CD52:CD122, 4, BA52:BA122)</f>
        <v>14216.94</v>
      </c>
    </row>
    <row r="148" spans="1:12" ht="15">
      <c r="A148" s="58"/>
      <c r="B148" s="59"/>
      <c r="C148" s="108" t="s">
        <v>604</v>
      </c>
      <c r="D148" s="108"/>
      <c r="E148" s="108"/>
      <c r="F148" s="108"/>
      <c r="G148" s="108"/>
      <c r="H148" s="108"/>
      <c r="I148" s="47"/>
      <c r="J148" s="58"/>
      <c r="K148" s="60"/>
      <c r="L148" s="47">
        <f>L79+L99+L119+L124</f>
        <v>82932.13</v>
      </c>
    </row>
    <row r="149" spans="1:12" ht="14.25">
      <c r="A149" s="55"/>
      <c r="B149" s="57"/>
      <c r="C149" s="109" t="s">
        <v>545</v>
      </c>
      <c r="D149" s="110"/>
      <c r="E149" s="110"/>
      <c r="F149" s="110"/>
      <c r="G149" s="110"/>
      <c r="H149" s="110"/>
      <c r="I149" s="44"/>
      <c r="J149" s="55"/>
      <c r="K149" s="42"/>
      <c r="L149" s="44"/>
    </row>
    <row r="150" spans="1:12" ht="14.25">
      <c r="A150" s="55"/>
      <c r="B150" s="57"/>
      <c r="C150" s="110" t="s">
        <v>594</v>
      </c>
      <c r="D150" s="110"/>
      <c r="E150" s="110"/>
      <c r="F150" s="110"/>
      <c r="G150" s="110"/>
      <c r="H150" s="110"/>
      <c r="I150" s="44"/>
      <c r="J150" s="55"/>
      <c r="K150" s="42"/>
      <c r="L150" s="44">
        <f>L152+L153+L159+L163</f>
        <v>39491.49</v>
      </c>
    </row>
    <row r="151" spans="1:12" ht="14.25">
      <c r="A151" s="55"/>
      <c r="B151" s="57"/>
      <c r="C151" s="109" t="s">
        <v>545</v>
      </c>
      <c r="D151" s="110"/>
      <c r="E151" s="110"/>
      <c r="F151" s="110"/>
      <c r="G151" s="110"/>
      <c r="H151" s="110"/>
      <c r="I151" s="44"/>
      <c r="J151" s="55"/>
      <c r="K151" s="42"/>
      <c r="L151" s="44"/>
    </row>
    <row r="152" spans="1:12" ht="14.25">
      <c r="A152" s="55"/>
      <c r="B152" s="57"/>
      <c r="C152" s="110" t="s">
        <v>595</v>
      </c>
      <c r="D152" s="110"/>
      <c r="E152" s="110"/>
      <c r="F152" s="110"/>
      <c r="G152" s="110"/>
      <c r="H152" s="110"/>
      <c r="I152" s="44"/>
      <c r="J152" s="55"/>
      <c r="K152" s="42"/>
      <c r="L152" s="44">
        <f>SUM(AR52:AR146)</f>
        <v>39491.49</v>
      </c>
    </row>
    <row r="153" spans="1:12" ht="14.25" hidden="1">
      <c r="A153" s="55"/>
      <c r="B153" s="57"/>
      <c r="C153" s="110" t="s">
        <v>547</v>
      </c>
      <c r="D153" s="110"/>
      <c r="E153" s="110"/>
      <c r="F153" s="110"/>
      <c r="G153" s="110"/>
      <c r="H153" s="110"/>
      <c r="I153" s="44"/>
      <c r="J153" s="55"/>
      <c r="K153" s="42"/>
      <c r="L153" s="44">
        <f>L155+L158+L157</f>
        <v>0</v>
      </c>
    </row>
    <row r="154" spans="1:12" ht="14.25" hidden="1">
      <c r="A154" s="55"/>
      <c r="B154" s="57"/>
      <c r="C154" s="109" t="s">
        <v>548</v>
      </c>
      <c r="D154" s="110"/>
      <c r="E154" s="110"/>
      <c r="F154" s="110"/>
      <c r="G154" s="110"/>
      <c r="H154" s="110"/>
      <c r="I154" s="44"/>
      <c r="J154" s="55"/>
      <c r="K154" s="42"/>
      <c r="L154" s="44"/>
    </row>
    <row r="155" spans="1:12" ht="14.25" hidden="1">
      <c r="A155" s="55"/>
      <c r="B155" s="57"/>
      <c r="C155" s="110" t="s">
        <v>547</v>
      </c>
      <c r="D155" s="110"/>
      <c r="E155" s="110"/>
      <c r="F155" s="110"/>
      <c r="G155" s="110"/>
      <c r="H155" s="110"/>
      <c r="I155" s="44"/>
      <c r="J155" s="55"/>
      <c r="K155" s="42"/>
      <c r="L155" s="44">
        <f>SUM(AO52:AO146)</f>
        <v>0</v>
      </c>
    </row>
    <row r="156" spans="1:12" ht="14.25" hidden="1">
      <c r="A156" s="55"/>
      <c r="B156" s="57"/>
      <c r="C156" s="109" t="s">
        <v>549</v>
      </c>
      <c r="D156" s="110"/>
      <c r="E156" s="110"/>
      <c r="F156" s="110"/>
      <c r="G156" s="110"/>
      <c r="H156" s="110"/>
      <c r="I156" s="44"/>
      <c r="J156" s="55"/>
      <c r="K156" s="42"/>
      <c r="L156" s="44"/>
    </row>
    <row r="157" spans="1:12" ht="14.25" hidden="1">
      <c r="A157" s="55"/>
      <c r="B157" s="57"/>
      <c r="C157" s="110" t="s">
        <v>569</v>
      </c>
      <c r="D157" s="110"/>
      <c r="E157" s="110"/>
      <c r="F157" s="110"/>
      <c r="G157" s="110"/>
      <c r="H157" s="110"/>
      <c r="I157" s="44"/>
      <c r="J157" s="55"/>
      <c r="K157" s="42"/>
      <c r="L157" s="44">
        <f>SUM(AT52:AT146)</f>
        <v>0</v>
      </c>
    </row>
    <row r="158" spans="1:12" ht="14.25" hidden="1">
      <c r="A158" s="55"/>
      <c r="B158" s="57"/>
      <c r="C158" s="110" t="s">
        <v>550</v>
      </c>
      <c r="D158" s="110"/>
      <c r="E158" s="110"/>
      <c r="F158" s="110"/>
      <c r="G158" s="110"/>
      <c r="H158" s="110"/>
      <c r="I158" s="44"/>
      <c r="J158" s="55"/>
      <c r="K158" s="42"/>
      <c r="L158" s="44">
        <f>SUM(AV52:AV146)</f>
        <v>0</v>
      </c>
    </row>
    <row r="159" spans="1:12" ht="14.25" hidden="1">
      <c r="A159" s="55"/>
      <c r="B159" s="57"/>
      <c r="C159" s="110" t="s">
        <v>551</v>
      </c>
      <c r="D159" s="110"/>
      <c r="E159" s="110"/>
      <c r="F159" s="110"/>
      <c r="G159" s="110"/>
      <c r="H159" s="110"/>
      <c r="I159" s="44"/>
      <c r="J159" s="55"/>
      <c r="K159" s="42"/>
      <c r="L159" s="44">
        <f>L161+L162</f>
        <v>0</v>
      </c>
    </row>
    <row r="160" spans="1:12" ht="14.25" hidden="1">
      <c r="A160" s="55"/>
      <c r="B160" s="57"/>
      <c r="C160" s="109" t="s">
        <v>548</v>
      </c>
      <c r="D160" s="110"/>
      <c r="E160" s="110"/>
      <c r="F160" s="110"/>
      <c r="G160" s="110"/>
      <c r="H160" s="110"/>
      <c r="I160" s="44"/>
      <c r="J160" s="55"/>
      <c r="K160" s="42"/>
      <c r="L160" s="44"/>
    </row>
    <row r="161" spans="1:12" ht="14.25" hidden="1">
      <c r="A161" s="55"/>
      <c r="B161" s="57"/>
      <c r="C161" s="110" t="s">
        <v>552</v>
      </c>
      <c r="D161" s="110"/>
      <c r="E161" s="110"/>
      <c r="F161" s="110"/>
      <c r="G161" s="110"/>
      <c r="H161" s="110"/>
      <c r="I161" s="44"/>
      <c r="J161" s="55"/>
      <c r="K161" s="42"/>
      <c r="L161" s="44">
        <f>SUM(AW52:AW146)-SUM(BK52:BK146)</f>
        <v>0</v>
      </c>
    </row>
    <row r="162" spans="1:12" ht="14.25" hidden="1">
      <c r="A162" s="55"/>
      <c r="B162" s="57"/>
      <c r="C162" s="110" t="s">
        <v>553</v>
      </c>
      <c r="D162" s="110"/>
      <c r="E162" s="110"/>
      <c r="F162" s="110"/>
      <c r="G162" s="110"/>
      <c r="H162" s="110"/>
      <c r="I162" s="44"/>
      <c r="J162" s="55"/>
      <c r="K162" s="42"/>
      <c r="L162" s="44">
        <f>SUM(BC52:BC146)</f>
        <v>0</v>
      </c>
    </row>
    <row r="163" spans="1:12" ht="14.25" hidden="1">
      <c r="A163" s="55"/>
      <c r="B163" s="57"/>
      <c r="C163" s="110" t="s">
        <v>554</v>
      </c>
      <c r="D163" s="110"/>
      <c r="E163" s="110"/>
      <c r="F163" s="110"/>
      <c r="G163" s="110"/>
      <c r="H163" s="110"/>
      <c r="I163" s="44"/>
      <c r="J163" s="55"/>
      <c r="K163" s="42"/>
      <c r="L163" s="44">
        <f>SUM(BB52:BB146)</f>
        <v>0</v>
      </c>
    </row>
    <row r="164" spans="1:12" ht="14.25">
      <c r="A164" s="55"/>
      <c r="B164" s="57"/>
      <c r="C164" s="110" t="s">
        <v>555</v>
      </c>
      <c r="D164" s="110"/>
      <c r="E164" s="110"/>
      <c r="F164" s="110"/>
      <c r="G164" s="110"/>
      <c r="H164" s="110"/>
      <c r="I164" s="44"/>
      <c r="J164" s="55"/>
      <c r="K164" s="42"/>
      <c r="L164" s="44">
        <f>SUM(AR52:AR146)+SUM(AT52:AT146)+SUM(AV52:AV146)</f>
        <v>39491.49</v>
      </c>
    </row>
    <row r="165" spans="1:12" ht="14.25">
      <c r="A165" s="55"/>
      <c r="B165" s="57"/>
      <c r="C165" s="110" t="s">
        <v>556</v>
      </c>
      <c r="D165" s="110"/>
      <c r="E165" s="110"/>
      <c r="F165" s="110"/>
      <c r="G165" s="110"/>
      <c r="H165" s="110"/>
      <c r="I165" s="44"/>
      <c r="J165" s="55"/>
      <c r="K165" s="42"/>
      <c r="L165" s="44">
        <f>SUM(AZ52:AZ146)</f>
        <v>29223.699999999997</v>
      </c>
    </row>
    <row r="166" spans="1:12" ht="14.25">
      <c r="A166" s="55"/>
      <c r="B166" s="57"/>
      <c r="C166" s="110" t="s">
        <v>557</v>
      </c>
      <c r="D166" s="110"/>
      <c r="E166" s="110"/>
      <c r="F166" s="110"/>
      <c r="G166" s="110"/>
      <c r="H166" s="110"/>
      <c r="I166" s="44"/>
      <c r="J166" s="55"/>
      <c r="K166" s="42"/>
      <c r="L166" s="44">
        <f>SUM(BA52:BA146)</f>
        <v>14216.94</v>
      </c>
    </row>
    <row r="167" spans="1:12" ht="14.25" hidden="1">
      <c r="A167" s="55"/>
      <c r="B167" s="57"/>
      <c r="C167" s="110" t="s">
        <v>605</v>
      </c>
      <c r="D167" s="110"/>
      <c r="E167" s="110"/>
      <c r="F167" s="110"/>
      <c r="G167" s="110"/>
      <c r="H167" s="110"/>
      <c r="I167" s="44"/>
      <c r="J167" s="55"/>
      <c r="K167" s="42"/>
      <c r="L167" s="44">
        <f>L169+L170</f>
        <v>0</v>
      </c>
    </row>
    <row r="168" spans="1:12" ht="14.25" hidden="1">
      <c r="A168" s="55"/>
      <c r="B168" s="57"/>
      <c r="C168" s="109" t="s">
        <v>545</v>
      </c>
      <c r="D168" s="110"/>
      <c r="E168" s="110"/>
      <c r="F168" s="110"/>
      <c r="G168" s="110"/>
      <c r="H168" s="110"/>
      <c r="I168" s="44"/>
      <c r="J168" s="55"/>
      <c r="K168" s="42"/>
      <c r="L168" s="44"/>
    </row>
    <row r="169" spans="1:12" ht="14.25" hidden="1">
      <c r="A169" s="55"/>
      <c r="B169" s="57"/>
      <c r="C169" s="110" t="s">
        <v>559</v>
      </c>
      <c r="D169" s="110"/>
      <c r="E169" s="110"/>
      <c r="F169" s="110"/>
      <c r="G169" s="110"/>
      <c r="H169" s="110"/>
      <c r="I169" s="44"/>
      <c r="J169" s="55"/>
      <c r="K169" s="42"/>
      <c r="L169" s="44">
        <f>SUM(BK52:BK146)</f>
        <v>0</v>
      </c>
    </row>
    <row r="170" spans="1:12" ht="14.25" hidden="1">
      <c r="A170" s="55"/>
      <c r="B170" s="57"/>
      <c r="C170" s="110" t="s">
        <v>560</v>
      </c>
      <c r="D170" s="110"/>
      <c r="E170" s="110"/>
      <c r="F170" s="110"/>
      <c r="G170" s="110"/>
      <c r="H170" s="110"/>
      <c r="I170" s="44"/>
      <c r="J170" s="55"/>
      <c r="K170" s="42"/>
      <c r="L170" s="44">
        <f>SUM(BD52:BD146)</f>
        <v>0</v>
      </c>
    </row>
    <row r="171" spans="1:12" ht="14.25">
      <c r="A171" s="55"/>
      <c r="B171" s="57"/>
      <c r="C171" s="110" t="s">
        <v>606</v>
      </c>
      <c r="D171" s="110"/>
      <c r="E171" s="110"/>
      <c r="F171" s="110"/>
      <c r="G171" s="110"/>
      <c r="H171" s="110"/>
      <c r="I171" s="44"/>
      <c r="J171" s="55"/>
      <c r="K171" s="42"/>
      <c r="L171" s="44">
        <f>L124</f>
        <v>82932.13</v>
      </c>
    </row>
    <row r="172" spans="1:12" ht="14.25">
      <c r="A172" s="55"/>
      <c r="B172" s="57"/>
      <c r="C172" s="108" t="s">
        <v>564</v>
      </c>
      <c r="D172" s="110"/>
      <c r="E172" s="110"/>
      <c r="F172" s="110"/>
      <c r="G172" s="110"/>
      <c r="H172" s="110"/>
      <c r="I172" s="44"/>
      <c r="J172" s="55"/>
      <c r="K172" s="42"/>
      <c r="L172" s="44"/>
    </row>
    <row r="173" spans="1:12" ht="14.25" hidden="1">
      <c r="A173" s="55"/>
      <c r="B173" s="57"/>
      <c r="C173" s="110" t="s">
        <v>565</v>
      </c>
      <c r="D173" s="110"/>
      <c r="E173" s="110"/>
      <c r="F173" s="110"/>
      <c r="G173" s="110"/>
      <c r="H173" s="110"/>
      <c r="I173" s="44"/>
      <c r="J173" s="55"/>
      <c r="K173" s="42"/>
      <c r="L173" s="44">
        <f>SUM(AX52:AX146)</f>
        <v>0</v>
      </c>
    </row>
    <row r="174" spans="1:12" ht="14.25" hidden="1">
      <c r="A174" s="55"/>
      <c r="B174" s="57"/>
      <c r="C174" s="110" t="s">
        <v>566</v>
      </c>
      <c r="D174" s="110"/>
      <c r="E174" s="110"/>
      <c r="F174" s="110"/>
      <c r="G174" s="110"/>
      <c r="H174" s="110"/>
      <c r="I174" s="44"/>
      <c r="J174" s="55"/>
      <c r="K174" s="42"/>
      <c r="L174" s="44">
        <f>SUM(AY52:AY146)</f>
        <v>0</v>
      </c>
    </row>
    <row r="175" spans="1:12" ht="14.25">
      <c r="A175" s="55"/>
      <c r="B175" s="57"/>
      <c r="C175" s="110" t="s">
        <v>567</v>
      </c>
      <c r="D175" s="110"/>
      <c r="E175" s="110"/>
      <c r="F175" s="111"/>
      <c r="G175" s="46">
        <f>Source!F416</f>
        <v>54.735999999999997</v>
      </c>
      <c r="H175" s="55"/>
      <c r="I175" s="55"/>
      <c r="J175" s="55"/>
      <c r="K175" s="55"/>
      <c r="L175" s="55"/>
    </row>
    <row r="176" spans="1:12" ht="14.25" hidden="1" customHeight="1">
      <c r="A176" s="55"/>
      <c r="B176" s="57"/>
      <c r="C176" s="110" t="s">
        <v>568</v>
      </c>
      <c r="D176" s="110"/>
      <c r="E176" s="110"/>
      <c r="F176" s="111"/>
      <c r="G176" s="46">
        <f>Source!F417</f>
        <v>0</v>
      </c>
      <c r="H176" s="55"/>
      <c r="I176" s="55"/>
      <c r="J176" s="55"/>
      <c r="K176" s="55"/>
      <c r="L176" s="55"/>
    </row>
    <row r="180" spans="1:12" ht="14.25" customHeight="1">
      <c r="A180" s="79"/>
      <c r="B180" s="80" t="s">
        <v>607</v>
      </c>
      <c r="C180" s="82" t="str">
        <f>IF(Source!AC12&lt;&gt;"", Source!AC12," ")</f>
        <v xml:space="preserve"> </v>
      </c>
      <c r="D180" s="30"/>
      <c r="E180" s="30"/>
      <c r="F180" s="30"/>
      <c r="G180" s="30"/>
      <c r="H180" s="81" t="str">
        <f>IF(Source!AB12&lt;&gt;"", Source!AB12," ")</f>
        <v xml:space="preserve"> </v>
      </c>
      <c r="I180" s="20"/>
      <c r="J180" s="20"/>
      <c r="K180" s="34"/>
      <c r="L180" s="34"/>
    </row>
    <row r="181" spans="1:12" ht="14.25" customHeight="1">
      <c r="A181" s="79"/>
      <c r="B181" s="83"/>
      <c r="C181" s="115" t="s">
        <v>608</v>
      </c>
      <c r="D181" s="115"/>
      <c r="E181" s="115"/>
      <c r="F181" s="115"/>
      <c r="G181" s="115"/>
      <c r="H181" s="20"/>
      <c r="I181" s="20"/>
      <c r="J181" s="20"/>
      <c r="K181" s="34"/>
      <c r="L181" s="34"/>
    </row>
    <row r="182" spans="1:12" ht="14.25" customHeight="1">
      <c r="A182" s="79"/>
      <c r="B182" s="83"/>
      <c r="C182" s="16"/>
      <c r="D182" s="16"/>
      <c r="E182" s="16"/>
      <c r="F182" s="16"/>
      <c r="G182" s="16"/>
      <c r="H182" s="20"/>
      <c r="I182" s="20"/>
      <c r="J182" s="20"/>
      <c r="K182" s="34"/>
      <c r="L182" s="34"/>
    </row>
    <row r="183" spans="1:12" ht="14.25" customHeight="1">
      <c r="A183" s="79"/>
      <c r="B183" s="80" t="s">
        <v>609</v>
      </c>
      <c r="C183" s="82" t="str">
        <f>IF(Source!AE12&lt;&gt;"", Source!AE12," ")</f>
        <v xml:space="preserve"> </v>
      </c>
      <c r="D183" s="30"/>
      <c r="E183" s="30"/>
      <c r="F183" s="30"/>
      <c r="G183" s="30"/>
      <c r="H183" s="81" t="str">
        <f>IF(Source!AD12&lt;&gt;"", Source!AD12," ")</f>
        <v xml:space="preserve"> </v>
      </c>
      <c r="I183" s="20"/>
      <c r="J183" s="20"/>
      <c r="K183" s="34"/>
      <c r="L183" s="34"/>
    </row>
    <row r="184" spans="1:12" ht="14.25" customHeight="1">
      <c r="A184" s="16"/>
      <c r="B184" s="16"/>
      <c r="C184" s="115" t="s">
        <v>608</v>
      </c>
      <c r="D184" s="115"/>
      <c r="E184" s="115"/>
      <c r="F184" s="115"/>
      <c r="G184" s="115"/>
      <c r="H184" s="20"/>
      <c r="I184" s="20"/>
      <c r="J184" s="20"/>
      <c r="K184" s="34"/>
      <c r="L184" s="34"/>
    </row>
  </sheetData>
  <mergeCells count="141">
    <mergeCell ref="C184:G184"/>
    <mergeCell ref="C172:H172"/>
    <mergeCell ref="C173:H173"/>
    <mergeCell ref="C174:H174"/>
    <mergeCell ref="C175:F175"/>
    <mergeCell ref="C176:F176"/>
    <mergeCell ref="C181:G181"/>
    <mergeCell ref="C166:H166"/>
    <mergeCell ref="C167:H167"/>
    <mergeCell ref="C168:H168"/>
    <mergeCell ref="C169:H169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22:H122"/>
    <mergeCell ref="C124:H124"/>
    <mergeCell ref="C125:H125"/>
    <mergeCell ref="C126:H126"/>
    <mergeCell ref="C127:H127"/>
    <mergeCell ref="C128:H128"/>
    <mergeCell ref="C115:H115"/>
    <mergeCell ref="C116:H116"/>
    <mergeCell ref="C117:H117"/>
    <mergeCell ref="C119:H119"/>
    <mergeCell ref="C120:H120"/>
    <mergeCell ref="C121:H121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6:H96"/>
    <mergeCell ref="C97:H97"/>
    <mergeCell ref="C99:H99"/>
    <mergeCell ref="C100:H100"/>
    <mergeCell ref="C101:H101"/>
    <mergeCell ref="C102:H102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7:H77"/>
    <mergeCell ref="C79:H79"/>
    <mergeCell ref="C80:H80"/>
    <mergeCell ref="C81:H81"/>
    <mergeCell ref="C82:H82"/>
    <mergeCell ref="C83:H83"/>
    <mergeCell ref="C53:L53"/>
    <mergeCell ref="C63:H63"/>
    <mergeCell ref="I63:J63"/>
    <mergeCell ref="K63:L63"/>
    <mergeCell ref="C65:L65"/>
    <mergeCell ref="C75:H75"/>
    <mergeCell ref="I75:J75"/>
    <mergeCell ref="K75:L75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70" fitToHeight="0" orientation="landscape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K490"/>
  <sheetViews>
    <sheetView workbookViewId="0">
      <selection activeCell="G13" sqref="G13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73582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>
      <c r="A4" s="1">
        <v>1</v>
      </c>
      <c r="B4" s="1">
        <v>1</v>
      </c>
      <c r="C4" s="1">
        <v>-1</v>
      </c>
      <c r="D4" s="1"/>
      <c r="E4" s="1"/>
      <c r="F4" s="1"/>
      <c r="G4" s="1" t="s">
        <v>468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>
      <c r="A12" s="1">
        <v>1</v>
      </c>
      <c r="B12" s="1">
        <v>484</v>
      </c>
      <c r="C12" s="1">
        <v>0</v>
      </c>
      <c r="D12" s="1">
        <f>ROW(A424)</f>
        <v>424</v>
      </c>
      <c r="E12" s="1">
        <v>0</v>
      </c>
      <c r="F12" s="1" t="s">
        <v>4</v>
      </c>
      <c r="G12" s="1" t="s">
        <v>615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9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B424</f>
        <v>484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ИКДС 0625.5776 (ФСНБ-2022) (ФСНБ-2022)</v>
      </c>
      <c r="G18" s="2" t="str">
        <f t="shared" si="0"/>
        <v xml:space="preserve">ТМ Реклоузер МО, Раменский р-н, СП Чулковское, д. Редькино, ул. Крылатая, уч. №1,3 </v>
      </c>
      <c r="H18" s="2"/>
      <c r="I18" s="2"/>
      <c r="J18" s="2"/>
      <c r="K18" s="2"/>
      <c r="L18" s="2"/>
      <c r="M18" s="2"/>
      <c r="N18" s="2"/>
      <c r="O18" s="2">
        <f t="shared" ref="O18:AT18" si="1">O424</f>
        <v>1424279.8</v>
      </c>
      <c r="P18" s="2">
        <f t="shared" si="1"/>
        <v>1368094.75</v>
      </c>
      <c r="Q18" s="2">
        <f t="shared" si="1"/>
        <v>791.68</v>
      </c>
      <c r="R18" s="2">
        <f t="shared" si="1"/>
        <v>291.29000000000002</v>
      </c>
      <c r="S18" s="2">
        <f t="shared" si="1"/>
        <v>55102.080000000002</v>
      </c>
      <c r="T18" s="2">
        <f t="shared" si="1"/>
        <v>0</v>
      </c>
      <c r="U18" s="2">
        <f t="shared" si="1"/>
        <v>86.891099999999994</v>
      </c>
      <c r="V18" s="2">
        <f t="shared" si="1"/>
        <v>0</v>
      </c>
      <c r="W18" s="2">
        <f t="shared" si="1"/>
        <v>0</v>
      </c>
      <c r="X18" s="2">
        <f t="shared" si="1"/>
        <v>44149.440000000002</v>
      </c>
      <c r="Y18" s="2">
        <f t="shared" si="1"/>
        <v>21970.41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1360504.03</v>
      </c>
      <c r="AQ18" s="2">
        <f t="shared" si="1"/>
        <v>0</v>
      </c>
      <c r="AR18" s="2">
        <f t="shared" si="1"/>
        <v>1490399.65</v>
      </c>
      <c r="AS18" s="2">
        <f t="shared" si="1"/>
        <v>3923.31</v>
      </c>
      <c r="AT18" s="2">
        <f t="shared" si="1"/>
        <v>43040.18</v>
      </c>
      <c r="AU18" s="2">
        <f t="shared" ref="AU18:BZ18" si="2">AU424</f>
        <v>82932.13</v>
      </c>
      <c r="AV18" s="2">
        <f t="shared" si="2"/>
        <v>1368094.75</v>
      </c>
      <c r="AW18" s="2">
        <f t="shared" si="2"/>
        <v>7590.72</v>
      </c>
      <c r="AX18" s="2">
        <f t="shared" si="2"/>
        <v>0</v>
      </c>
      <c r="AY18" s="2">
        <f t="shared" si="2"/>
        <v>7590.72</v>
      </c>
      <c r="AZ18" s="2">
        <f t="shared" si="2"/>
        <v>1360504.03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CA424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DG424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EM424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FS424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1</v>
      </c>
      <c r="C20" s="1"/>
      <c r="D20" s="1">
        <f>ROW(A354)</f>
        <v>354</v>
      </c>
      <c r="E20" s="1"/>
      <c r="F20" s="1" t="s">
        <v>10</v>
      </c>
      <c r="G20" s="1" t="s">
        <v>11</v>
      </c>
      <c r="H20" s="1" t="s">
        <v>3</v>
      </c>
      <c r="I20" s="1">
        <v>0</v>
      </c>
      <c r="J20" s="1" t="s">
        <v>3</v>
      </c>
      <c r="K20" s="1">
        <v>-1</v>
      </c>
      <c r="L20" s="1" t="s">
        <v>10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 s="2">
        <v>52</v>
      </c>
      <c r="B22" s="2">
        <f t="shared" ref="B22:G22" si="7">B354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Монтажные работы системы ТМ КРН</v>
      </c>
      <c r="H22" s="2"/>
      <c r="I22" s="2"/>
      <c r="J22" s="2"/>
      <c r="K22" s="2"/>
      <c r="L22" s="2"/>
      <c r="M22" s="2"/>
      <c r="N22" s="2"/>
      <c r="O22" s="2">
        <f t="shared" ref="O22:AT22" si="8">O354</f>
        <v>1384788.31</v>
      </c>
      <c r="P22" s="2">
        <f t="shared" si="8"/>
        <v>1368094.75</v>
      </c>
      <c r="Q22" s="2">
        <f t="shared" si="8"/>
        <v>791.68</v>
      </c>
      <c r="R22" s="2">
        <f t="shared" si="8"/>
        <v>291.29000000000002</v>
      </c>
      <c r="S22" s="2">
        <f t="shared" si="8"/>
        <v>15610.59</v>
      </c>
      <c r="T22" s="2">
        <f t="shared" si="8"/>
        <v>0</v>
      </c>
      <c r="U22" s="2">
        <f t="shared" si="8"/>
        <v>32.155100000000004</v>
      </c>
      <c r="V22" s="2">
        <f t="shared" si="8"/>
        <v>0</v>
      </c>
      <c r="W22" s="2">
        <f t="shared" si="8"/>
        <v>0</v>
      </c>
      <c r="X22" s="2">
        <f t="shared" si="8"/>
        <v>14925.74</v>
      </c>
      <c r="Y22" s="2">
        <f t="shared" si="8"/>
        <v>7753.47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1360504.03</v>
      </c>
      <c r="AQ22" s="2">
        <f t="shared" si="8"/>
        <v>0</v>
      </c>
      <c r="AR22" s="2">
        <f t="shared" si="8"/>
        <v>1407467.52</v>
      </c>
      <c r="AS22" s="2">
        <f t="shared" si="8"/>
        <v>3923.31</v>
      </c>
      <c r="AT22" s="2">
        <f t="shared" si="8"/>
        <v>43040.18</v>
      </c>
      <c r="AU22" s="2">
        <f t="shared" ref="AU22:BZ22" si="9">AU354</f>
        <v>0</v>
      </c>
      <c r="AV22" s="2">
        <f t="shared" si="9"/>
        <v>1368094.75</v>
      </c>
      <c r="AW22" s="2">
        <f t="shared" si="9"/>
        <v>7590.72</v>
      </c>
      <c r="AX22" s="2">
        <f t="shared" si="9"/>
        <v>0</v>
      </c>
      <c r="AY22" s="2">
        <f t="shared" si="9"/>
        <v>7590.72</v>
      </c>
      <c r="AZ22" s="2">
        <f t="shared" si="9"/>
        <v>1360504.03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CA354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DG354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EM354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FS354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1</v>
      </c>
      <c r="C24" s="1"/>
      <c r="D24" s="1">
        <f>ROW(A50)</f>
        <v>50</v>
      </c>
      <c r="E24" s="1"/>
      <c r="F24" s="1" t="s">
        <v>12</v>
      </c>
      <c r="G24" s="1" t="s">
        <v>13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B50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 оборудования</v>
      </c>
      <c r="H26" s="2"/>
      <c r="I26" s="2"/>
      <c r="J26" s="2"/>
      <c r="K26" s="2"/>
      <c r="L26" s="2"/>
      <c r="M26" s="2"/>
      <c r="N26" s="2"/>
      <c r="O26" s="2">
        <f t="shared" ref="O26:AT26" si="15">O50</f>
        <v>17664.53</v>
      </c>
      <c r="P26" s="2">
        <f t="shared" si="15"/>
        <v>2238.8200000000002</v>
      </c>
      <c r="Q26" s="2">
        <f t="shared" si="15"/>
        <v>777.28</v>
      </c>
      <c r="R26" s="2">
        <f t="shared" si="15"/>
        <v>279.13</v>
      </c>
      <c r="S26" s="2">
        <f t="shared" si="15"/>
        <v>14369.3</v>
      </c>
      <c r="T26" s="2">
        <f t="shared" si="15"/>
        <v>0</v>
      </c>
      <c r="U26" s="2">
        <f t="shared" si="15"/>
        <v>29.317600000000002</v>
      </c>
      <c r="V26" s="2">
        <f t="shared" si="15"/>
        <v>0</v>
      </c>
      <c r="W26" s="2">
        <f t="shared" si="15"/>
        <v>0</v>
      </c>
      <c r="X26" s="2">
        <f t="shared" si="15"/>
        <v>13789.15</v>
      </c>
      <c r="Y26" s="2">
        <f t="shared" si="15"/>
        <v>7170.82</v>
      </c>
      <c r="Z26" s="2">
        <f t="shared" si="15"/>
        <v>0</v>
      </c>
      <c r="AA26" s="2">
        <f t="shared" si="15"/>
        <v>0</v>
      </c>
      <c r="AB26" s="2">
        <f t="shared" si="15"/>
        <v>17664.53</v>
      </c>
      <c r="AC26" s="2">
        <f t="shared" si="15"/>
        <v>2238.8200000000002</v>
      </c>
      <c r="AD26" s="2">
        <f t="shared" si="15"/>
        <v>777.28</v>
      </c>
      <c r="AE26" s="2">
        <f t="shared" si="15"/>
        <v>279.13</v>
      </c>
      <c r="AF26" s="2">
        <f t="shared" si="15"/>
        <v>14369.3</v>
      </c>
      <c r="AG26" s="2">
        <f t="shared" si="15"/>
        <v>0</v>
      </c>
      <c r="AH26" s="2">
        <f t="shared" si="15"/>
        <v>29.317600000000002</v>
      </c>
      <c r="AI26" s="2">
        <f t="shared" si="15"/>
        <v>0</v>
      </c>
      <c r="AJ26" s="2">
        <f t="shared" si="15"/>
        <v>0</v>
      </c>
      <c r="AK26" s="2">
        <f t="shared" si="15"/>
        <v>13789.15</v>
      </c>
      <c r="AL26" s="2">
        <f t="shared" si="15"/>
        <v>7170.82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38624.5</v>
      </c>
      <c r="AS26" s="2">
        <f t="shared" si="15"/>
        <v>0</v>
      </c>
      <c r="AT26" s="2">
        <f t="shared" si="15"/>
        <v>38624.5</v>
      </c>
      <c r="AU26" s="2">
        <f t="shared" ref="AU26:BZ26" si="16">AU50</f>
        <v>0</v>
      </c>
      <c r="AV26" s="2">
        <f t="shared" si="16"/>
        <v>2238.8200000000002</v>
      </c>
      <c r="AW26" s="2">
        <f t="shared" si="16"/>
        <v>2238.8200000000002</v>
      </c>
      <c r="AX26" s="2">
        <f t="shared" si="16"/>
        <v>0</v>
      </c>
      <c r="AY26" s="2">
        <f t="shared" si="16"/>
        <v>2238.8200000000002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CA50</f>
        <v>38624.5</v>
      </c>
      <c r="CB26" s="2">
        <f t="shared" si="17"/>
        <v>0</v>
      </c>
      <c r="CC26" s="2">
        <f t="shared" si="17"/>
        <v>38624.5</v>
      </c>
      <c r="CD26" s="2">
        <f t="shared" si="17"/>
        <v>0</v>
      </c>
      <c r="CE26" s="2">
        <f t="shared" si="17"/>
        <v>2238.8200000000002</v>
      </c>
      <c r="CF26" s="2">
        <f t="shared" si="17"/>
        <v>2238.8200000000002</v>
      </c>
      <c r="CG26" s="2">
        <f t="shared" si="17"/>
        <v>0</v>
      </c>
      <c r="CH26" s="2">
        <f t="shared" si="17"/>
        <v>2238.8200000000002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14</v>
      </c>
      <c r="F28" t="s">
        <v>15</v>
      </c>
      <c r="G28" t="s">
        <v>16</v>
      </c>
      <c r="H28" t="s">
        <v>17</v>
      </c>
      <c r="I28">
        <v>1</v>
      </c>
      <c r="J28">
        <v>0</v>
      </c>
      <c r="K28">
        <v>1</v>
      </c>
      <c r="O28">
        <f>ROUND(CP28,2)</f>
        <v>760.37</v>
      </c>
      <c r="P28">
        <f>SUMIF(SmtRes!AQ1:'SmtRes'!AQ3,"=1",SmtRes!DF1:'SmtRes'!DF3)</f>
        <v>4.91</v>
      </c>
      <c r="Q28">
        <f>SUMIF(SmtRes!AQ1:'SmtRes'!AQ3,"=1",SmtRes!DG1:'SmtRes'!DG3)</f>
        <v>0</v>
      </c>
      <c r="R28">
        <f>SUMIF(SmtRes!AQ1:'SmtRes'!AQ3,"=1",SmtRes!DH1:'SmtRes'!DH3)</f>
        <v>0</v>
      </c>
      <c r="S28">
        <f>SUMIF(SmtRes!AQ1:'SmtRes'!AQ3,"=1",SmtRes!DI1:'SmtRes'!DI3)</f>
        <v>755.46</v>
      </c>
      <c r="T28">
        <f t="shared" ref="T28:T48" si="21">ROUND(CU28*I28,2)</f>
        <v>0</v>
      </c>
      <c r="U28">
        <f>SUMIF(SmtRes!AQ1:'SmtRes'!AQ3,"=1",SmtRes!CV1:'SmtRes'!CV3)</f>
        <v>1.56</v>
      </c>
      <c r="V28">
        <f>SUMIF(SmtRes!AQ1:'SmtRes'!AQ3,"=1",SmtRes!CW1:'SmtRes'!CW3)</f>
        <v>0</v>
      </c>
      <c r="W28">
        <f t="shared" ref="W28:W48" si="22">ROUND(CX28*I28,2)</f>
        <v>0</v>
      </c>
      <c r="X28">
        <f t="shared" ref="X28:X48" si="23">ROUND(CY28,2)</f>
        <v>679.91</v>
      </c>
      <c r="Y28">
        <f t="shared" ref="Y28:Y48" si="24">ROUND(CZ28,2)</f>
        <v>347.51</v>
      </c>
      <c r="AA28">
        <v>56970904</v>
      </c>
      <c r="AB28">
        <f t="shared" ref="AB28:AB48" si="25">ROUND((AC28+AD28+AF28),6)</f>
        <v>761.23997999999995</v>
      </c>
      <c r="AC28">
        <f>ROUND((SUM(SmtRes!BQ1:'SmtRes'!BQ3)),6)</f>
        <v>5.7787800000000002</v>
      </c>
      <c r="AD28">
        <f>ROUND((((0)-(0))+AE28),6)</f>
        <v>0</v>
      </c>
      <c r="AE28">
        <f>ROUND((0),6)</f>
        <v>0</v>
      </c>
      <c r="AF28">
        <f>ROUND((SUM(SmtRes!BT1:'SmtRes'!BT3)),6)</f>
        <v>755.46119999999996</v>
      </c>
      <c r="AG28">
        <f t="shared" ref="AG28:AG48" si="26">ROUND((AP28),6)</f>
        <v>0</v>
      </c>
      <c r="AH28">
        <f>(SUM(SmtRes!BU1:'SmtRes'!BU3))</f>
        <v>1.56</v>
      </c>
      <c r="AI28">
        <f>(0)</f>
        <v>0</v>
      </c>
      <c r="AJ28">
        <f t="shared" ref="AJ28:AJ48" si="27">(AS28)</f>
        <v>0</v>
      </c>
      <c r="AK28">
        <v>761.23997999999995</v>
      </c>
      <c r="AL28">
        <v>5.7787800000000002</v>
      </c>
      <c r="AM28">
        <v>0</v>
      </c>
      <c r="AN28">
        <v>0</v>
      </c>
      <c r="AO28">
        <v>755.46119999999996</v>
      </c>
      <c r="AP28">
        <v>0</v>
      </c>
      <c r="AQ28">
        <v>1.56</v>
      </c>
      <c r="AR28">
        <v>0</v>
      </c>
      <c r="AS28">
        <v>0</v>
      </c>
      <c r="AT28">
        <v>90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18</v>
      </c>
      <c r="BM28">
        <v>111001</v>
      </c>
      <c r="BN28">
        <v>0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90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760.37</v>
      </c>
      <c r="CQ28">
        <f>SUMIF(SmtRes!AQ1:'SmtRes'!AQ3,"=1",SmtRes!AA1:'SmtRes'!AA3)</f>
        <v>116.95</v>
      </c>
      <c r="CR28">
        <f>SUMIF(SmtRes!AQ1:'SmtRes'!AQ3,"=1",SmtRes!AB1:'SmtRes'!AB3)</f>
        <v>0</v>
      </c>
      <c r="CS28">
        <f>SUMIF(SmtRes!AQ1:'SmtRes'!AQ3,"=1",SmtRes!AC1:'SmtRes'!AC3)</f>
        <v>0</v>
      </c>
      <c r="CT28">
        <f>SUMIF(SmtRes!AQ1:'SmtRes'!AQ3,"=1",SmtRes!AD1:'SmtRes'!AD3)</f>
        <v>484.27</v>
      </c>
      <c r="CU28">
        <f>AG28</f>
        <v>0</v>
      </c>
      <c r="CV28">
        <f>SUMIF(SmtRes!AQ1:'SmtRes'!AQ3,"=1",SmtRes!BU1:'SmtRes'!BU3)</f>
        <v>1.56</v>
      </c>
      <c r="CW28">
        <f>SUMIF(SmtRes!AQ1:'SmtRes'!AQ3,"=1",SmtRes!BV1:'SmtRes'!BV3)</f>
        <v>0</v>
      </c>
      <c r="CX28">
        <f>AJ28</f>
        <v>0</v>
      </c>
      <c r="CY28">
        <f>(((S28+R28)*AT28)/100)</f>
        <v>679.9140000000001</v>
      </c>
      <c r="CZ28">
        <f>(((S28+R28)*AU28)/100)</f>
        <v>347.51160000000004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17</v>
      </c>
      <c r="DW28" t="s">
        <v>17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50218629</v>
      </c>
      <c r="EF28">
        <v>3</v>
      </c>
      <c r="EG28" t="s">
        <v>19</v>
      </c>
      <c r="EH28">
        <v>0</v>
      </c>
      <c r="EI28" t="s">
        <v>3</v>
      </c>
      <c r="EJ28">
        <v>2</v>
      </c>
      <c r="EK28">
        <v>111001</v>
      </c>
      <c r="EL28" t="s">
        <v>20</v>
      </c>
      <c r="EM28" t="s">
        <v>21</v>
      </c>
      <c r="EO28" t="s">
        <v>22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1.56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90</v>
      </c>
      <c r="FY28">
        <v>46</v>
      </c>
      <c r="GA28" t="s">
        <v>3</v>
      </c>
      <c r="GD28">
        <v>1</v>
      </c>
      <c r="GF28">
        <v>1739364742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8" si="28">ROUND(IF(AND(BH28=3,BI28=3,FS28&lt;&gt;0),P28,0),2)</f>
        <v>0</v>
      </c>
      <c r="GM28">
        <f t="shared" ref="GM28:GM48" si="29">ROUND(O28+X28+Y28,2)+GX28</f>
        <v>1787.79</v>
      </c>
      <c r="GN28">
        <f t="shared" ref="GN28:GN48" si="30">IF(OR(BI28=0,BI28=1),GM28-GX28,0)</f>
        <v>0</v>
      </c>
      <c r="GO28">
        <f t="shared" ref="GO28:GO48" si="31">IF(BI28=2,GM28-GX28,0)</f>
        <v>1787.79</v>
      </c>
      <c r="GP28">
        <f t="shared" ref="GP28:GP48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8" si="33">ROUND((GT28),6)</f>
        <v>0</v>
      </c>
      <c r="GW28">
        <v>1</v>
      </c>
      <c r="GX28">
        <f t="shared" ref="GX28:GX48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23</v>
      </c>
      <c r="HO28" t="s">
        <v>24</v>
      </c>
      <c r="HP28" t="s">
        <v>20</v>
      </c>
      <c r="HQ28" t="s">
        <v>20</v>
      </c>
      <c r="HS28">
        <v>0</v>
      </c>
      <c r="IK28">
        <v>0</v>
      </c>
    </row>
    <row r="29" spans="1:245">
      <c r="A29">
        <v>18</v>
      </c>
      <c r="B29">
        <v>1</v>
      </c>
      <c r="C29">
        <v>3</v>
      </c>
      <c r="E29" t="s">
        <v>25</v>
      </c>
      <c r="F29" t="s">
        <v>26</v>
      </c>
      <c r="G29" t="s">
        <v>27</v>
      </c>
      <c r="H29" t="s">
        <v>28</v>
      </c>
      <c r="I29">
        <f>J29</f>
        <v>2</v>
      </c>
      <c r="J29">
        <v>2</v>
      </c>
      <c r="K29">
        <v>2</v>
      </c>
      <c r="O29">
        <f>ROUND(P29,2)</f>
        <v>15.11</v>
      </c>
      <c r="P29">
        <f>ROUND(ROUND(ROUND(SUMIF(SmtRes!AQ1:'SmtRes'!AQ3,"=1",SmtRes!CU1:'SmtRes'!CU3),2),2)*I29/100,2)</f>
        <v>15.11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1"/>
        <v>0</v>
      </c>
      <c r="U29">
        <f>ROUND(CV29*I29,7)</f>
        <v>0</v>
      </c>
      <c r="V29">
        <f>ROUND(CW29*I29,7)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56970904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26"/>
        <v>0</v>
      </c>
      <c r="AH29">
        <f>(EW29)</f>
        <v>0</v>
      </c>
      <c r="AI29">
        <f>(EX29)</f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90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3</v>
      </c>
      <c r="BM29">
        <v>111001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90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0</f>
        <v>0</v>
      </c>
      <c r="CQ29">
        <f>0</f>
        <v>0</v>
      </c>
      <c r="CR29">
        <f>0</f>
        <v>0</v>
      </c>
      <c r="CS29">
        <f>0</f>
        <v>0</v>
      </c>
      <c r="CT29">
        <f>0</f>
        <v>0</v>
      </c>
      <c r="CU29">
        <f>0</f>
        <v>0</v>
      </c>
      <c r="CV29">
        <f>0</f>
        <v>0</v>
      </c>
      <c r="CW29">
        <f>0</f>
        <v>0</v>
      </c>
      <c r="CX29">
        <f>0</f>
        <v>0</v>
      </c>
      <c r="CY29">
        <f>0</f>
        <v>0</v>
      </c>
      <c r="CZ29">
        <f>0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50218629</v>
      </c>
      <c r="EF29">
        <v>3</v>
      </c>
      <c r="EG29" t="s">
        <v>19</v>
      </c>
      <c r="EH29">
        <v>0</v>
      </c>
      <c r="EI29" t="s">
        <v>3</v>
      </c>
      <c r="EJ29">
        <v>2</v>
      </c>
      <c r="EK29">
        <v>111001</v>
      </c>
      <c r="EL29" t="s">
        <v>20</v>
      </c>
      <c r="EM29" t="s">
        <v>21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90</v>
      </c>
      <c r="FY29">
        <v>46</v>
      </c>
      <c r="GA29" t="s">
        <v>3</v>
      </c>
      <c r="GD29">
        <v>1</v>
      </c>
      <c r="GF29">
        <v>274903907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15.11</v>
      </c>
      <c r="GN29">
        <f t="shared" si="30"/>
        <v>0</v>
      </c>
      <c r="GO29">
        <f t="shared" si="31"/>
        <v>15.11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0</f>
        <v>0</v>
      </c>
      <c r="HE29" t="s">
        <v>3</v>
      </c>
      <c r="HF29" t="s">
        <v>3</v>
      </c>
      <c r="HM29" t="s">
        <v>3</v>
      </c>
      <c r="HN29" t="s">
        <v>23</v>
      </c>
      <c r="HO29" t="s">
        <v>24</v>
      </c>
      <c r="HP29" t="s">
        <v>20</v>
      </c>
      <c r="HQ29" t="s">
        <v>20</v>
      </c>
      <c r="HS29">
        <v>0</v>
      </c>
      <c r="IK29">
        <v>0</v>
      </c>
    </row>
    <row r="30" spans="1:245">
      <c r="A30">
        <v>17</v>
      </c>
      <c r="B30">
        <v>1</v>
      </c>
      <c r="C30">
        <f>ROW(SmtRes!A20)</f>
        <v>20</v>
      </c>
      <c r="D30">
        <f>ROW(EtalonRes!A20)</f>
        <v>20</v>
      </c>
      <c r="E30" t="s">
        <v>29</v>
      </c>
      <c r="F30" t="s">
        <v>30</v>
      </c>
      <c r="G30" t="s">
        <v>31</v>
      </c>
      <c r="H30" t="s">
        <v>17</v>
      </c>
      <c r="I30">
        <v>1</v>
      </c>
      <c r="J30">
        <v>0</v>
      </c>
      <c r="K30">
        <v>1</v>
      </c>
      <c r="O30">
        <f>ROUND(CP30,2)</f>
        <v>6390.32</v>
      </c>
      <c r="P30">
        <f>SUMIF(SmtRes!AQ4:'SmtRes'!AQ20,"=1",SmtRes!DF4:'SmtRes'!DF20)</f>
        <v>519.73</v>
      </c>
      <c r="Q30">
        <f>SUMIF(SmtRes!AQ4:'SmtRes'!AQ20,"=1",SmtRes!DG4:'SmtRes'!DG20)</f>
        <v>628.51</v>
      </c>
      <c r="R30">
        <f>SUMIF(SmtRes!AQ4:'SmtRes'!AQ20,"=1",SmtRes!DH4:'SmtRes'!DH20)</f>
        <v>216.17</v>
      </c>
      <c r="S30">
        <f>SUMIF(SmtRes!AQ4:'SmtRes'!AQ20,"=1",SmtRes!DI4:'SmtRes'!DI20)</f>
        <v>5025.91</v>
      </c>
      <c r="T30">
        <f t="shared" si="21"/>
        <v>0</v>
      </c>
      <c r="U30">
        <f>SUMIF(SmtRes!AQ4:'SmtRes'!AQ20,"=1",SmtRes!CV4:'SmtRes'!CV20)</f>
        <v>9.3000000000000007</v>
      </c>
      <c r="V30">
        <f>SUMIF(SmtRes!AQ4:'SmtRes'!AQ20,"=1",SmtRes!CW4:'SmtRes'!CW20)</f>
        <v>0</v>
      </c>
      <c r="W30">
        <f t="shared" si="22"/>
        <v>0</v>
      </c>
      <c r="X30">
        <f t="shared" si="23"/>
        <v>4717.87</v>
      </c>
      <c r="Y30">
        <f t="shared" si="24"/>
        <v>2411.36</v>
      </c>
      <c r="AA30">
        <v>56970904</v>
      </c>
      <c r="AB30">
        <f t="shared" si="25"/>
        <v>6086.9124879999999</v>
      </c>
      <c r="AC30">
        <f>ROUND((SUM(SmtRes!BQ4:'SmtRes'!BQ20)),6)</f>
        <v>432.49848800000001</v>
      </c>
      <c r="AD30">
        <f>ROUND((((SUM(SmtRes!BR4:'SmtRes'!BR20))-(SUM(SmtRes!BS4:'SmtRes'!BS20)))+AE30),6)</f>
        <v>628.50800000000004</v>
      </c>
      <c r="AE30">
        <f>ROUND((SUM(SmtRes!BS4:'SmtRes'!BS20)),6)</f>
        <v>216.16800000000001</v>
      </c>
      <c r="AF30">
        <f>ROUND((SUM(SmtRes!BT4:'SmtRes'!BT20)),6)</f>
        <v>5025.9059999999999</v>
      </c>
      <c r="AG30">
        <f t="shared" si="26"/>
        <v>0</v>
      </c>
      <c r="AH30">
        <f>(SUM(SmtRes!BU4:'SmtRes'!BU20))</f>
        <v>9.3000000000000007</v>
      </c>
      <c r="AI30">
        <f>(0)</f>
        <v>0</v>
      </c>
      <c r="AJ30">
        <f t="shared" si="27"/>
        <v>0</v>
      </c>
      <c r="AK30">
        <v>6303.0804879999996</v>
      </c>
      <c r="AL30">
        <v>432.49848800000001</v>
      </c>
      <c r="AM30">
        <v>628.50800000000004</v>
      </c>
      <c r="AN30">
        <v>216.16800000000001</v>
      </c>
      <c r="AO30">
        <v>5025.9059999999999</v>
      </c>
      <c r="AP30">
        <v>0</v>
      </c>
      <c r="AQ30">
        <v>9.3000000000000007</v>
      </c>
      <c r="AR30">
        <v>0.4</v>
      </c>
      <c r="AS30">
        <v>0</v>
      </c>
      <c r="AT30">
        <v>90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32</v>
      </c>
      <c r="BM30">
        <v>110001</v>
      </c>
      <c r="BN30">
        <v>0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90</v>
      </c>
      <c r="CA30">
        <v>46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6390.32</v>
      </c>
      <c r="CQ30">
        <f>SUMIF(SmtRes!AQ4:'SmtRes'!AQ20,"=1",SmtRes!AA4:'SmtRes'!AA20)</f>
        <v>1218761.57</v>
      </c>
      <c r="CR30">
        <f>SUMIF(SmtRes!AQ4:'SmtRes'!AQ20,"=1",SmtRes!AB4:'SmtRes'!AB20)</f>
        <v>1571.27</v>
      </c>
      <c r="CS30">
        <f>SUMIF(SmtRes!AQ4:'SmtRes'!AQ20,"=1",SmtRes!AC4:'SmtRes'!AC20)</f>
        <v>540.41999999999996</v>
      </c>
      <c r="CT30">
        <f>SUMIF(SmtRes!AQ4:'SmtRes'!AQ20,"=1",SmtRes!AD4:'SmtRes'!AD20)</f>
        <v>540.41999999999996</v>
      </c>
      <c r="CU30">
        <f>AG30</f>
        <v>0</v>
      </c>
      <c r="CV30">
        <f>SUMIF(SmtRes!AQ4:'SmtRes'!AQ20,"=1",SmtRes!BU4:'SmtRes'!BU20)</f>
        <v>9.3000000000000007</v>
      </c>
      <c r="CW30">
        <f>SUMIF(SmtRes!AQ4:'SmtRes'!AQ20,"=1",SmtRes!BV4:'SmtRes'!BV20)</f>
        <v>0</v>
      </c>
      <c r="CX30">
        <f>AJ30</f>
        <v>0</v>
      </c>
      <c r="CY30">
        <f>(((S30+R30)*AT30)/100)</f>
        <v>4717.8720000000003</v>
      </c>
      <c r="CZ30">
        <f>(((S30+R30)*AU30)/100)</f>
        <v>2411.3568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17</v>
      </c>
      <c r="DW30" t="s">
        <v>17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50218626</v>
      </c>
      <c r="EF30">
        <v>3</v>
      </c>
      <c r="EG30" t="s">
        <v>19</v>
      </c>
      <c r="EH30">
        <v>0</v>
      </c>
      <c r="EI30" t="s">
        <v>3</v>
      </c>
      <c r="EJ30">
        <v>2</v>
      </c>
      <c r="EK30">
        <v>110001</v>
      </c>
      <c r="EL30" t="s">
        <v>33</v>
      </c>
      <c r="EM30" t="s">
        <v>34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9.3000000000000007</v>
      </c>
      <c r="EX30">
        <v>0.4</v>
      </c>
      <c r="EY30">
        <v>0</v>
      </c>
      <c r="FQ30">
        <v>0</v>
      </c>
      <c r="FR30">
        <v>0</v>
      </c>
      <c r="FS30">
        <v>0</v>
      </c>
      <c r="FX30">
        <v>90</v>
      </c>
      <c r="FY30">
        <v>46</v>
      </c>
      <c r="GA30" t="s">
        <v>3</v>
      </c>
      <c r="GD30">
        <v>1</v>
      </c>
      <c r="GF30">
        <v>609156720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13519.55</v>
      </c>
      <c r="GN30">
        <f t="shared" si="30"/>
        <v>0</v>
      </c>
      <c r="GO30">
        <f t="shared" si="31"/>
        <v>13519.55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35</v>
      </c>
      <c r="HO30" t="s">
        <v>36</v>
      </c>
      <c r="HP30" t="s">
        <v>33</v>
      </c>
      <c r="HQ30" t="s">
        <v>33</v>
      </c>
      <c r="HS30">
        <v>0</v>
      </c>
      <c r="IK30">
        <v>0</v>
      </c>
    </row>
    <row r="31" spans="1:245">
      <c r="A31">
        <v>18</v>
      </c>
      <c r="B31">
        <v>1</v>
      </c>
      <c r="C31">
        <v>19</v>
      </c>
      <c r="E31" t="s">
        <v>37</v>
      </c>
      <c r="F31" t="s">
        <v>26</v>
      </c>
      <c r="G31" t="s">
        <v>27</v>
      </c>
      <c r="H31" t="s">
        <v>28</v>
      </c>
      <c r="I31">
        <f>J31</f>
        <v>2</v>
      </c>
      <c r="J31">
        <v>2</v>
      </c>
      <c r="K31">
        <v>2</v>
      </c>
      <c r="O31">
        <f>ROUND(P31,2)</f>
        <v>100.52</v>
      </c>
      <c r="P31">
        <f>ROUND(ROUND(ROUND(SUMIF(SmtRes!AQ4:'SmtRes'!AQ20,"=1",SmtRes!CU4:'SmtRes'!CU20),2),2)*I31/100,2)</f>
        <v>100.52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1"/>
        <v>0</v>
      </c>
      <c r="U31">
        <f>ROUND(CV31*I31,7)</f>
        <v>0</v>
      </c>
      <c r="V31">
        <f>ROUND(CW31*I31,7)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56970904</v>
      </c>
      <c r="AB31">
        <f t="shared" si="25"/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6"/>
        <v>0</v>
      </c>
      <c r="AH31">
        <f>(EW31)</f>
        <v>0</v>
      </c>
      <c r="AI31">
        <f>(EX31)</f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110001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50218626</v>
      </c>
      <c r="EF31">
        <v>3</v>
      </c>
      <c r="EG31" t="s">
        <v>19</v>
      </c>
      <c r="EH31">
        <v>0</v>
      </c>
      <c r="EI31" t="s">
        <v>3</v>
      </c>
      <c r="EJ31">
        <v>2</v>
      </c>
      <c r="EK31">
        <v>110001</v>
      </c>
      <c r="EL31" t="s">
        <v>33</v>
      </c>
      <c r="EM31" t="s">
        <v>34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3</v>
      </c>
      <c r="GD31">
        <v>1</v>
      </c>
      <c r="GF31">
        <v>274903907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100.52</v>
      </c>
      <c r="GN31">
        <f t="shared" si="30"/>
        <v>0</v>
      </c>
      <c r="GO31">
        <f t="shared" si="31"/>
        <v>100.52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35</v>
      </c>
      <c r="HO31" t="s">
        <v>36</v>
      </c>
      <c r="HP31" t="s">
        <v>33</v>
      </c>
      <c r="HQ31" t="s">
        <v>33</v>
      </c>
      <c r="HS31">
        <v>0</v>
      </c>
      <c r="IK31">
        <v>0</v>
      </c>
    </row>
    <row r="32" spans="1:245">
      <c r="A32">
        <v>18</v>
      </c>
      <c r="B32">
        <v>1</v>
      </c>
      <c r="C32">
        <v>20</v>
      </c>
      <c r="E32" t="s">
        <v>38</v>
      </c>
      <c r="F32" t="s">
        <v>39</v>
      </c>
      <c r="G32" t="s">
        <v>40</v>
      </c>
      <c r="H32" t="s">
        <v>41</v>
      </c>
      <c r="I32">
        <f>I30*J32</f>
        <v>1E-3</v>
      </c>
      <c r="J32">
        <v>1E-3</v>
      </c>
      <c r="K32">
        <v>1E-3</v>
      </c>
      <c r="O32">
        <f>ROUND(CP32,2)</f>
        <v>0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56970904</v>
      </c>
      <c r="AB32">
        <f t="shared" si="25"/>
        <v>0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6"/>
        <v>0</v>
      </c>
      <c r="AH32">
        <f>(EW32)</f>
        <v>0</v>
      </c>
      <c r="AI32">
        <f>(EX32)</f>
        <v>0</v>
      </c>
      <c r="AJ32">
        <f t="shared" si="2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3</v>
      </c>
      <c r="BM32">
        <v>110001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0</v>
      </c>
      <c r="CQ32">
        <f>ROUND(AL32*BC32,2)</f>
        <v>0</v>
      </c>
      <c r="CR32">
        <f>ROUND(AM32*BB32,2)</f>
        <v>0</v>
      </c>
      <c r="CS32">
        <f>ROUND(AN32*BS32,2)</f>
        <v>0</v>
      </c>
      <c r="CT32">
        <f>ROUND(AO32*BA32,2)</f>
        <v>0</v>
      </c>
      <c r="CU32">
        <f>AG32</f>
        <v>0</v>
      </c>
      <c r="CV32">
        <f>AH32</f>
        <v>0</v>
      </c>
      <c r="CW32">
        <f>AI32</f>
        <v>0</v>
      </c>
      <c r="CX32">
        <f>AJ32</f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41</v>
      </c>
      <c r="DW32" t="s">
        <v>41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50218626</v>
      </c>
      <c r="EF32">
        <v>3</v>
      </c>
      <c r="EG32" t="s">
        <v>19</v>
      </c>
      <c r="EH32">
        <v>0</v>
      </c>
      <c r="EI32" t="s">
        <v>3</v>
      </c>
      <c r="EJ32">
        <v>2</v>
      </c>
      <c r="EK32">
        <v>110001</v>
      </c>
      <c r="EL32" t="s">
        <v>33</v>
      </c>
      <c r="EM32" t="s">
        <v>34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90</v>
      </c>
      <c r="FY32">
        <v>46</v>
      </c>
      <c r="GA32" t="s">
        <v>3</v>
      </c>
      <c r="GD32">
        <v>1</v>
      </c>
      <c r="GF32">
        <v>1392189009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0</v>
      </c>
      <c r="GN32">
        <f t="shared" si="30"/>
        <v>0</v>
      </c>
      <c r="GO32">
        <f t="shared" si="31"/>
        <v>0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35</v>
      </c>
      <c r="HO32" t="s">
        <v>36</v>
      </c>
      <c r="HP32" t="s">
        <v>33</v>
      </c>
      <c r="HQ32" t="s">
        <v>33</v>
      </c>
      <c r="HS32">
        <v>0</v>
      </c>
      <c r="IK32">
        <v>0</v>
      </c>
    </row>
    <row r="33" spans="1:245">
      <c r="A33">
        <v>17</v>
      </c>
      <c r="B33">
        <v>1</v>
      </c>
      <c r="C33">
        <f>ROW(SmtRes!A25)</f>
        <v>25</v>
      </c>
      <c r="D33">
        <f>ROW(EtalonRes!A25)</f>
        <v>25</v>
      </c>
      <c r="E33" t="s">
        <v>42</v>
      </c>
      <c r="F33" t="s">
        <v>43</v>
      </c>
      <c r="G33" t="s">
        <v>44</v>
      </c>
      <c r="H33" t="s">
        <v>45</v>
      </c>
      <c r="I33">
        <f>ROUND((2)/100,7)</f>
        <v>0.02</v>
      </c>
      <c r="J33">
        <v>0</v>
      </c>
      <c r="K33">
        <f>ROUND((2)/100,7)</f>
        <v>0.02</v>
      </c>
      <c r="O33">
        <f>ROUND(CP33,2)</f>
        <v>358.22</v>
      </c>
      <c r="P33">
        <f>SUMIF(SmtRes!AQ21:'SmtRes'!AQ25,"=1",SmtRes!DF21:'SmtRes'!DF25)</f>
        <v>23.22</v>
      </c>
      <c r="Q33">
        <f>SUMIF(SmtRes!AQ21:'SmtRes'!AQ25,"=1",SmtRes!DG21:'SmtRes'!DG25)</f>
        <v>1.05</v>
      </c>
      <c r="R33">
        <f>SUMIF(SmtRes!AQ21:'SmtRes'!AQ25,"=1",SmtRes!DH21:'SmtRes'!DH25)</f>
        <v>1.03</v>
      </c>
      <c r="S33">
        <f>SUMIF(SmtRes!AQ21:'SmtRes'!AQ25,"=1",SmtRes!DI21:'SmtRes'!DI25)</f>
        <v>332.92</v>
      </c>
      <c r="T33">
        <f t="shared" si="21"/>
        <v>0</v>
      </c>
      <c r="U33">
        <f>SUMIF(SmtRes!AQ21:'SmtRes'!AQ25,"=1",SmtRes!CV21:'SmtRes'!CV25)</f>
        <v>0.70799999999999996</v>
      </c>
      <c r="V33">
        <f>SUMIF(SmtRes!AQ21:'SmtRes'!AQ25,"=1",SmtRes!CW21:'SmtRes'!CW25)</f>
        <v>0</v>
      </c>
      <c r="W33">
        <f t="shared" si="22"/>
        <v>0</v>
      </c>
      <c r="X33">
        <f t="shared" si="23"/>
        <v>323.93</v>
      </c>
      <c r="Y33">
        <f t="shared" si="24"/>
        <v>170.31</v>
      </c>
      <c r="AA33">
        <v>56970904</v>
      </c>
      <c r="AB33">
        <f t="shared" si="25"/>
        <v>17744.794600000001</v>
      </c>
      <c r="AC33">
        <f>ROUND((SUM(SmtRes!BQ21:'SmtRes'!BQ25)),6)</f>
        <v>1046.0814</v>
      </c>
      <c r="AD33">
        <f>ROUND((((SUM(SmtRes!BR21:'SmtRes'!BR25))-(SUM(SmtRes!BS21:'SmtRes'!BS25)))+AE33),6)</f>
        <v>52.571199999999997</v>
      </c>
      <c r="AE33">
        <f>ROUND((SUM(SmtRes!BS21:'SmtRes'!BS25)),6)</f>
        <v>51.725299999999997</v>
      </c>
      <c r="AF33">
        <f>ROUND((SUM(SmtRes!BT21:'SmtRes'!BT25)),6)</f>
        <v>16646.142</v>
      </c>
      <c r="AG33">
        <f t="shared" si="26"/>
        <v>0</v>
      </c>
      <c r="AH33">
        <f>(SUM(SmtRes!BU21:'SmtRes'!BU25))</f>
        <v>35.4</v>
      </c>
      <c r="AI33">
        <f>(0)</f>
        <v>0</v>
      </c>
      <c r="AJ33">
        <f t="shared" si="27"/>
        <v>0</v>
      </c>
      <c r="AK33">
        <v>17796.519899999999</v>
      </c>
      <c r="AL33">
        <v>1046.0814</v>
      </c>
      <c r="AM33">
        <v>52.571200000000005</v>
      </c>
      <c r="AN33">
        <v>51.725300000000004</v>
      </c>
      <c r="AO33">
        <v>16646.142</v>
      </c>
      <c r="AP33">
        <v>0</v>
      </c>
      <c r="AQ33">
        <v>35.4</v>
      </c>
      <c r="AR33">
        <v>0.11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46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358.21999999999997</v>
      </c>
      <c r="CQ33">
        <f>SUMIF(SmtRes!AQ21:'SmtRes'!AQ25,"=1",SmtRes!AA21:'SmtRes'!AA25)</f>
        <v>194.17</v>
      </c>
      <c r="CR33">
        <f>SUMIF(SmtRes!AQ21:'SmtRes'!AQ25,"=1",SmtRes!AB21:'SmtRes'!AB25)</f>
        <v>477.92</v>
      </c>
      <c r="CS33">
        <f>SUMIF(SmtRes!AQ21:'SmtRes'!AQ25,"=1",SmtRes!AC21:'SmtRes'!AC25)</f>
        <v>470.23</v>
      </c>
      <c r="CT33">
        <f>SUMIF(SmtRes!AQ21:'SmtRes'!AQ25,"=1",SmtRes!AD21:'SmtRes'!AD25)</f>
        <v>470.23</v>
      </c>
      <c r="CU33">
        <f>AG33</f>
        <v>0</v>
      </c>
      <c r="CV33">
        <f>SUMIF(SmtRes!AQ21:'SmtRes'!AQ25,"=1",SmtRes!BU21:'SmtRes'!BU25)</f>
        <v>35.4</v>
      </c>
      <c r="CW33">
        <f>SUMIF(SmtRes!AQ21:'SmtRes'!AQ25,"=1",SmtRes!BV21:'SmtRes'!BV25)</f>
        <v>0</v>
      </c>
      <c r="CX33">
        <f>AJ33</f>
        <v>0</v>
      </c>
      <c r="CY33">
        <f>(((S33+R33)*AT33)/100)</f>
        <v>323.93149999999997</v>
      </c>
      <c r="CZ33">
        <f>(((S33+R33)*AU33)/100)</f>
        <v>170.31450000000001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45</v>
      </c>
      <c r="DW33" t="s">
        <v>45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50218623</v>
      </c>
      <c r="EF33">
        <v>3</v>
      </c>
      <c r="EG33" t="s">
        <v>19</v>
      </c>
      <c r="EH33">
        <v>0</v>
      </c>
      <c r="EI33" t="s">
        <v>3</v>
      </c>
      <c r="EJ33">
        <v>2</v>
      </c>
      <c r="EK33">
        <v>108001</v>
      </c>
      <c r="EL33" t="s">
        <v>47</v>
      </c>
      <c r="EM33" t="s">
        <v>48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35.4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931060783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852.46</v>
      </c>
      <c r="GN33">
        <f t="shared" si="30"/>
        <v>0</v>
      </c>
      <c r="GO33">
        <f t="shared" si="31"/>
        <v>852.46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49</v>
      </c>
      <c r="HO33" t="s">
        <v>50</v>
      </c>
      <c r="HP33" t="s">
        <v>47</v>
      </c>
      <c r="HQ33" t="s">
        <v>47</v>
      </c>
      <c r="HS33">
        <v>0</v>
      </c>
      <c r="IK33">
        <v>0</v>
      </c>
    </row>
    <row r="34" spans="1:245">
      <c r="A34">
        <v>18</v>
      </c>
      <c r="B34">
        <v>1</v>
      </c>
      <c r="C34">
        <v>25</v>
      </c>
      <c r="E34" t="s">
        <v>51</v>
      </c>
      <c r="F34" t="s">
        <v>26</v>
      </c>
      <c r="G34" t="s">
        <v>27</v>
      </c>
      <c r="H34" t="s">
        <v>28</v>
      </c>
      <c r="I34">
        <f>J34</f>
        <v>2</v>
      </c>
      <c r="J34">
        <v>2</v>
      </c>
      <c r="K34">
        <v>2</v>
      </c>
      <c r="O34">
        <f>ROUND(P34,2)</f>
        <v>6.66</v>
      </c>
      <c r="P34">
        <f>ROUND(ROUND(ROUND(SUMIF(SmtRes!AQ21:'SmtRes'!AQ25,"=1",SmtRes!CU21:'SmtRes'!CU25),2),2)*I34/100,2)</f>
        <v>6.66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1"/>
        <v>0</v>
      </c>
      <c r="U34">
        <f>ROUND(CV34*I34,7)</f>
        <v>0</v>
      </c>
      <c r="V34">
        <f>ROUND(CW34*I34,7)</f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56970904</v>
      </c>
      <c r="AB34">
        <f t="shared" si="25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2</v>
      </c>
      <c r="BJ34" t="s">
        <v>3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0</f>
        <v>0</v>
      </c>
      <c r="CQ34">
        <f>0</f>
        <v>0</v>
      </c>
      <c r="CR34">
        <f>0</f>
        <v>0</v>
      </c>
      <c r="CS34">
        <f>0</f>
        <v>0</v>
      </c>
      <c r="CT34">
        <f>0</f>
        <v>0</v>
      </c>
      <c r="CU34">
        <f>0</f>
        <v>0</v>
      </c>
      <c r="CV34">
        <f>0</f>
        <v>0</v>
      </c>
      <c r="CW34">
        <f>0</f>
        <v>0</v>
      </c>
      <c r="CX34">
        <f>0</f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28</v>
      </c>
      <c r="DW34" t="s">
        <v>28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50218623</v>
      </c>
      <c r="EF34">
        <v>3</v>
      </c>
      <c r="EG34" t="s">
        <v>19</v>
      </c>
      <c r="EH34">
        <v>0</v>
      </c>
      <c r="EI34" t="s">
        <v>3</v>
      </c>
      <c r="EJ34">
        <v>2</v>
      </c>
      <c r="EK34">
        <v>108001</v>
      </c>
      <c r="EL34" t="s">
        <v>47</v>
      </c>
      <c r="EM34" t="s">
        <v>48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274903907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6.66</v>
      </c>
      <c r="GN34">
        <f t="shared" si="30"/>
        <v>0</v>
      </c>
      <c r="GO34">
        <f t="shared" si="31"/>
        <v>6.66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0</f>
        <v>0</v>
      </c>
      <c r="HE34" t="s">
        <v>3</v>
      </c>
      <c r="HF34" t="s">
        <v>3</v>
      </c>
      <c r="HM34" t="s">
        <v>3</v>
      </c>
      <c r="HN34" t="s">
        <v>49</v>
      </c>
      <c r="HO34" t="s">
        <v>50</v>
      </c>
      <c r="HP34" t="s">
        <v>47</v>
      </c>
      <c r="HQ34" t="s">
        <v>47</v>
      </c>
      <c r="HS34">
        <v>0</v>
      </c>
      <c r="IK34">
        <v>0</v>
      </c>
    </row>
    <row r="35" spans="1:245">
      <c r="A35">
        <v>17</v>
      </c>
      <c r="B35">
        <v>1</v>
      </c>
      <c r="C35">
        <f>ROW(SmtRes!A36)</f>
        <v>36</v>
      </c>
      <c r="D35">
        <f>ROW(EtalonRes!A36)</f>
        <v>36</v>
      </c>
      <c r="E35" t="s">
        <v>3</v>
      </c>
      <c r="F35" t="s">
        <v>52</v>
      </c>
      <c r="G35" t="s">
        <v>53</v>
      </c>
      <c r="H35" t="s">
        <v>17</v>
      </c>
      <c r="I35">
        <v>1</v>
      </c>
      <c r="J35">
        <v>0</v>
      </c>
      <c r="K35">
        <v>1</v>
      </c>
      <c r="O35">
        <f>ROUND(CP35,2)</f>
        <v>1392.42</v>
      </c>
      <c r="P35">
        <f>SUMIF(SmtRes!AQ26:'SmtRes'!AQ36,"=1",SmtRes!DF26:'SmtRes'!DF36)</f>
        <v>36.299999999999997</v>
      </c>
      <c r="Q35">
        <f>SUMIF(SmtRes!AQ26:'SmtRes'!AQ36,"=1",SmtRes!DG26:'SmtRes'!DG36)</f>
        <v>203.07</v>
      </c>
      <c r="R35">
        <f>SUMIF(SmtRes!AQ26:'SmtRes'!AQ36,"=1",SmtRes!DH26:'SmtRes'!DH36)</f>
        <v>155.44999999999999</v>
      </c>
      <c r="S35">
        <f>SUMIF(SmtRes!AQ26:'SmtRes'!AQ36,"=1",SmtRes!DI26:'SmtRes'!DI36)</f>
        <v>997.6</v>
      </c>
      <c r="T35">
        <f t="shared" si="21"/>
        <v>0</v>
      </c>
      <c r="U35">
        <f>SUMIF(SmtRes!AQ26:'SmtRes'!AQ36,"=1",SmtRes!CV26:'SmtRes'!CV36)</f>
        <v>2.06</v>
      </c>
      <c r="V35">
        <f>SUMIF(SmtRes!AQ26:'SmtRes'!AQ36,"=1",SmtRes!CW26:'SmtRes'!CW36)</f>
        <v>0</v>
      </c>
      <c r="W35">
        <f t="shared" si="22"/>
        <v>0</v>
      </c>
      <c r="X35">
        <f t="shared" si="23"/>
        <v>1118.46</v>
      </c>
      <c r="Y35">
        <f t="shared" si="24"/>
        <v>588.05999999999995</v>
      </c>
      <c r="AA35">
        <v>-1</v>
      </c>
      <c r="AB35">
        <f t="shared" si="25"/>
        <v>1235.3148000000001</v>
      </c>
      <c r="AC35">
        <f>ROUND((SUM(SmtRes!BQ26:'SmtRes'!BQ36)),6)</f>
        <v>34.653599999999997</v>
      </c>
      <c r="AD35">
        <f>ROUND((((SUM(SmtRes!BR26:'SmtRes'!BR36))-(SUM(SmtRes!BS26:'SmtRes'!BS36)))+AE35),6)</f>
        <v>203.065</v>
      </c>
      <c r="AE35">
        <f>ROUND((SUM(SmtRes!BS26:'SmtRes'!BS36)),6)</f>
        <v>155.4571</v>
      </c>
      <c r="AF35">
        <f>ROUND((SUM(SmtRes!BT26:'SmtRes'!BT36)),6)</f>
        <v>997.59619999999995</v>
      </c>
      <c r="AG35">
        <f t="shared" si="26"/>
        <v>0</v>
      </c>
      <c r="AH35">
        <f>(SUM(SmtRes!BU26:'SmtRes'!BU36))</f>
        <v>2.06</v>
      </c>
      <c r="AI35">
        <f>(0)</f>
        <v>0</v>
      </c>
      <c r="AJ35">
        <f t="shared" si="27"/>
        <v>0</v>
      </c>
      <c r="AK35">
        <v>1390.7719</v>
      </c>
      <c r="AL35">
        <v>34.653600000000004</v>
      </c>
      <c r="AM35">
        <v>203.065</v>
      </c>
      <c r="AN35">
        <v>155.4571</v>
      </c>
      <c r="AO35">
        <v>997.59619999999995</v>
      </c>
      <c r="AP35">
        <v>0</v>
      </c>
      <c r="AQ35">
        <v>2.06</v>
      </c>
      <c r="AR35">
        <v>0.31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54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(P35+Q35+S35+R35)</f>
        <v>1392.42</v>
      </c>
      <c r="CQ35">
        <f>SUMIF(SmtRes!AQ26:'SmtRes'!AQ36,"=1",SmtRes!AA26:'SmtRes'!AA36)</f>
        <v>446.65999999999997</v>
      </c>
      <c r="CR35">
        <f>SUMIF(SmtRes!AQ26:'SmtRes'!AQ36,"=1",SmtRes!AB26:'SmtRes'!AB36)</f>
        <v>2335.1</v>
      </c>
      <c r="CS35">
        <f>SUMIF(SmtRes!AQ26:'SmtRes'!AQ36,"=1",SmtRes!AC26:'SmtRes'!AC36)</f>
        <v>1572.12</v>
      </c>
      <c r="CT35">
        <f>SUMIF(SmtRes!AQ26:'SmtRes'!AQ36,"=1",SmtRes!AD26:'SmtRes'!AD36)</f>
        <v>484.27</v>
      </c>
      <c r="CU35">
        <f>AG35</f>
        <v>0</v>
      </c>
      <c r="CV35">
        <f>SUMIF(SmtRes!AQ26:'SmtRes'!AQ36,"=1",SmtRes!BU26:'SmtRes'!BU36)</f>
        <v>2.06</v>
      </c>
      <c r="CW35">
        <f>SUMIF(SmtRes!AQ26:'SmtRes'!AQ36,"=1",SmtRes!BV26:'SmtRes'!BV36)</f>
        <v>0</v>
      </c>
      <c r="CX35">
        <f>AJ35</f>
        <v>0</v>
      </c>
      <c r="CY35">
        <f>(((S35+R35)*AT35)/100)</f>
        <v>1118.4585</v>
      </c>
      <c r="CZ35">
        <f>(((S35+R35)*AU35)/100)</f>
        <v>588.05549999999994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17</v>
      </c>
      <c r="DW35" t="s">
        <v>17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50218623</v>
      </c>
      <c r="EF35">
        <v>3</v>
      </c>
      <c r="EG35" t="s">
        <v>19</v>
      </c>
      <c r="EH35">
        <v>0</v>
      </c>
      <c r="EI35" t="s">
        <v>3</v>
      </c>
      <c r="EJ35">
        <v>2</v>
      </c>
      <c r="EK35">
        <v>108001</v>
      </c>
      <c r="EL35" t="s">
        <v>47</v>
      </c>
      <c r="EM35" t="s">
        <v>48</v>
      </c>
      <c r="EO35" t="s">
        <v>3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2.06</v>
      </c>
      <c r="EX35">
        <v>0.31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-1770376716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3098.94</v>
      </c>
      <c r="GN35">
        <f t="shared" si="30"/>
        <v>0</v>
      </c>
      <c r="GO35">
        <f t="shared" si="31"/>
        <v>3098.94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49</v>
      </c>
      <c r="HO35" t="s">
        <v>50</v>
      </c>
      <c r="HP35" t="s">
        <v>47</v>
      </c>
      <c r="HQ35" t="s">
        <v>47</v>
      </c>
      <c r="HS35">
        <v>0</v>
      </c>
      <c r="IK35">
        <v>0</v>
      </c>
    </row>
    <row r="36" spans="1:245">
      <c r="A36">
        <v>18</v>
      </c>
      <c r="B36">
        <v>1</v>
      </c>
      <c r="C36">
        <v>36</v>
      </c>
      <c r="E36" t="s">
        <v>3</v>
      </c>
      <c r="F36" t="s">
        <v>26</v>
      </c>
      <c r="G36" t="s">
        <v>27</v>
      </c>
      <c r="H36" t="s">
        <v>28</v>
      </c>
      <c r="I36">
        <f>J36</f>
        <v>2</v>
      </c>
      <c r="J36">
        <v>2</v>
      </c>
      <c r="K36">
        <v>2</v>
      </c>
      <c r="O36">
        <f>ROUND(P36,2)</f>
        <v>19.95</v>
      </c>
      <c r="P36">
        <f>ROUND(ROUND(ROUND(SUMIF(SmtRes!AQ26:'SmtRes'!AQ36,"=1",SmtRes!CU26:'SmtRes'!CU36),2),2)*I36/100,2)</f>
        <v>19.95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-1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108001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0</f>
        <v>0</v>
      </c>
      <c r="CQ36">
        <f>0</f>
        <v>0</v>
      </c>
      <c r="CR36">
        <f>0</f>
        <v>0</v>
      </c>
      <c r="CS36">
        <f>0</f>
        <v>0</v>
      </c>
      <c r="CT36">
        <f>0</f>
        <v>0</v>
      </c>
      <c r="CU36">
        <f>0</f>
        <v>0</v>
      </c>
      <c r="CV36">
        <f>0</f>
        <v>0</v>
      </c>
      <c r="CW36">
        <f>0</f>
        <v>0</v>
      </c>
      <c r="CX36">
        <f>0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28</v>
      </c>
      <c r="DW36" t="s">
        <v>28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50218623</v>
      </c>
      <c r="EF36">
        <v>3</v>
      </c>
      <c r="EG36" t="s">
        <v>19</v>
      </c>
      <c r="EH36">
        <v>0</v>
      </c>
      <c r="EI36" t="s">
        <v>3</v>
      </c>
      <c r="EJ36">
        <v>2</v>
      </c>
      <c r="EK36">
        <v>108001</v>
      </c>
      <c r="EL36" t="s">
        <v>47</v>
      </c>
      <c r="EM36" t="s">
        <v>48</v>
      </c>
      <c r="EO36" t="s">
        <v>3</v>
      </c>
      <c r="EQ36">
        <v>1024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274903907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19.95</v>
      </c>
      <c r="GN36">
        <f t="shared" si="30"/>
        <v>0</v>
      </c>
      <c r="GO36">
        <f t="shared" si="31"/>
        <v>19.95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0</f>
        <v>0</v>
      </c>
      <c r="HE36" t="s">
        <v>3</v>
      </c>
      <c r="HF36" t="s">
        <v>3</v>
      </c>
      <c r="HM36" t="s">
        <v>3</v>
      </c>
      <c r="HN36" t="s">
        <v>49</v>
      </c>
      <c r="HO36" t="s">
        <v>50</v>
      </c>
      <c r="HP36" t="s">
        <v>47</v>
      </c>
      <c r="HQ36" t="s">
        <v>47</v>
      </c>
      <c r="HS36">
        <v>0</v>
      </c>
      <c r="IK36">
        <v>0</v>
      </c>
    </row>
    <row r="37" spans="1:245">
      <c r="A37">
        <v>17</v>
      </c>
      <c r="B37">
        <v>1</v>
      </c>
      <c r="C37">
        <f>ROW(SmtRes!A39)</f>
        <v>39</v>
      </c>
      <c r="D37">
        <f>ROW(EtalonRes!A39)</f>
        <v>39</v>
      </c>
      <c r="E37" t="s">
        <v>3</v>
      </c>
      <c r="F37" t="s">
        <v>55</v>
      </c>
      <c r="G37" t="s">
        <v>56</v>
      </c>
      <c r="H37" t="s">
        <v>17</v>
      </c>
      <c r="I37">
        <v>1</v>
      </c>
      <c r="J37">
        <v>0</v>
      </c>
      <c r="K37">
        <v>1</v>
      </c>
      <c r="O37">
        <f>ROUND(CP37,2)</f>
        <v>257.83</v>
      </c>
      <c r="P37">
        <f>SUMIF(SmtRes!AQ37:'SmtRes'!AQ39,"=1",SmtRes!DF37:'SmtRes'!DF39)</f>
        <v>6.01</v>
      </c>
      <c r="Q37">
        <f>SUMIF(SmtRes!AQ37:'SmtRes'!AQ39,"=1",SmtRes!DG37:'SmtRes'!DG39)</f>
        <v>0</v>
      </c>
      <c r="R37">
        <f>SUMIF(SmtRes!AQ37:'SmtRes'!AQ39,"=1",SmtRes!DH37:'SmtRes'!DH39)</f>
        <v>0</v>
      </c>
      <c r="S37">
        <f>SUMIF(SmtRes!AQ37:'SmtRes'!AQ39,"=1",SmtRes!DI37:'SmtRes'!DI39)</f>
        <v>251.82</v>
      </c>
      <c r="T37">
        <f t="shared" si="21"/>
        <v>0</v>
      </c>
      <c r="U37">
        <f>SUMIF(SmtRes!AQ37:'SmtRes'!AQ39,"=1",SmtRes!CV37:'SmtRes'!CV39)</f>
        <v>0.52</v>
      </c>
      <c r="V37">
        <f>SUMIF(SmtRes!AQ37:'SmtRes'!AQ39,"=1",SmtRes!CW37:'SmtRes'!CW39)</f>
        <v>0</v>
      </c>
      <c r="W37">
        <f t="shared" si="22"/>
        <v>0</v>
      </c>
      <c r="X37">
        <f t="shared" si="23"/>
        <v>226.64</v>
      </c>
      <c r="Y37">
        <f t="shared" si="24"/>
        <v>115.84</v>
      </c>
      <c r="AA37">
        <v>-1</v>
      </c>
      <c r="AB37">
        <f t="shared" si="25"/>
        <v>257.23070000000001</v>
      </c>
      <c r="AC37">
        <f>ROUND((SUM(SmtRes!BQ37:'SmtRes'!BQ39)),6)</f>
        <v>5.4103000000000003</v>
      </c>
      <c r="AD37">
        <f>ROUND((((0)-(0))+AE37),6)</f>
        <v>0</v>
      </c>
      <c r="AE37">
        <f>ROUND((0),6)</f>
        <v>0</v>
      </c>
      <c r="AF37">
        <f>ROUND((SUM(SmtRes!BT37:'SmtRes'!BT39)),6)</f>
        <v>251.82040000000001</v>
      </c>
      <c r="AG37">
        <f t="shared" si="26"/>
        <v>0</v>
      </c>
      <c r="AH37">
        <f>(SUM(SmtRes!BU37:'SmtRes'!BU39))</f>
        <v>0.52</v>
      </c>
      <c r="AI37">
        <f>(0)</f>
        <v>0</v>
      </c>
      <c r="AJ37">
        <f t="shared" si="27"/>
        <v>0</v>
      </c>
      <c r="AK37">
        <v>257.23070000000001</v>
      </c>
      <c r="AL37">
        <v>5.4103000000000012</v>
      </c>
      <c r="AM37">
        <v>0</v>
      </c>
      <c r="AN37">
        <v>0</v>
      </c>
      <c r="AO37">
        <v>251.82040000000001</v>
      </c>
      <c r="AP37">
        <v>0</v>
      </c>
      <c r="AQ37">
        <v>0.52</v>
      </c>
      <c r="AR37">
        <v>0</v>
      </c>
      <c r="AS37">
        <v>0</v>
      </c>
      <c r="AT37">
        <v>90</v>
      </c>
      <c r="AU37">
        <v>46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57</v>
      </c>
      <c r="BM37">
        <v>111001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90</v>
      </c>
      <c r="CA37">
        <v>46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(P37+Q37+S37+R37)</f>
        <v>257.83</v>
      </c>
      <c r="CQ37">
        <f>SUMIF(SmtRes!AQ37:'SmtRes'!AQ39,"=1",SmtRes!AA37:'SmtRes'!AA39)</f>
        <v>171.58</v>
      </c>
      <c r="CR37">
        <f>SUMIF(SmtRes!AQ37:'SmtRes'!AQ39,"=1",SmtRes!AB37:'SmtRes'!AB39)</f>
        <v>0</v>
      </c>
      <c r="CS37">
        <f>SUMIF(SmtRes!AQ37:'SmtRes'!AQ39,"=1",SmtRes!AC37:'SmtRes'!AC39)</f>
        <v>0</v>
      </c>
      <c r="CT37">
        <f>SUMIF(SmtRes!AQ37:'SmtRes'!AQ39,"=1",SmtRes!AD37:'SmtRes'!AD39)</f>
        <v>484.27</v>
      </c>
      <c r="CU37">
        <f>AG37</f>
        <v>0</v>
      </c>
      <c r="CV37">
        <f>SUMIF(SmtRes!AQ37:'SmtRes'!AQ39,"=1",SmtRes!BU37:'SmtRes'!BU39)</f>
        <v>0.52</v>
      </c>
      <c r="CW37">
        <f>SUMIF(SmtRes!AQ37:'SmtRes'!AQ39,"=1",SmtRes!BV37:'SmtRes'!BV39)</f>
        <v>0</v>
      </c>
      <c r="CX37">
        <f>AJ37</f>
        <v>0</v>
      </c>
      <c r="CY37">
        <f>(((S37+R37)*AT37)/100)</f>
        <v>226.63800000000001</v>
      </c>
      <c r="CZ37">
        <f>(((S37+R37)*AU37)/100)</f>
        <v>115.8372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17</v>
      </c>
      <c r="DW37" t="s">
        <v>17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50218629</v>
      </c>
      <c r="EF37">
        <v>3</v>
      </c>
      <c r="EG37" t="s">
        <v>19</v>
      </c>
      <c r="EH37">
        <v>0</v>
      </c>
      <c r="EI37" t="s">
        <v>3</v>
      </c>
      <c r="EJ37">
        <v>2</v>
      </c>
      <c r="EK37">
        <v>111001</v>
      </c>
      <c r="EL37" t="s">
        <v>20</v>
      </c>
      <c r="EM37" t="s">
        <v>21</v>
      </c>
      <c r="EO37" t="s">
        <v>3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0.52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90</v>
      </c>
      <c r="FY37">
        <v>46</v>
      </c>
      <c r="GA37" t="s">
        <v>3</v>
      </c>
      <c r="GD37">
        <v>1</v>
      </c>
      <c r="GF37">
        <v>1762267112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600.30999999999995</v>
      </c>
      <c r="GN37">
        <f t="shared" si="30"/>
        <v>0</v>
      </c>
      <c r="GO37">
        <f t="shared" si="31"/>
        <v>600.30999999999995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23</v>
      </c>
      <c r="HO37" t="s">
        <v>24</v>
      </c>
      <c r="HP37" t="s">
        <v>20</v>
      </c>
      <c r="HQ37" t="s">
        <v>20</v>
      </c>
      <c r="HS37">
        <v>0</v>
      </c>
      <c r="IK37">
        <v>0</v>
      </c>
    </row>
    <row r="38" spans="1:245">
      <c r="A38">
        <v>18</v>
      </c>
      <c r="B38">
        <v>1</v>
      </c>
      <c r="C38">
        <v>39</v>
      </c>
      <c r="E38" t="s">
        <v>3</v>
      </c>
      <c r="F38" t="s">
        <v>26</v>
      </c>
      <c r="G38" t="s">
        <v>27</v>
      </c>
      <c r="H38" t="s">
        <v>28</v>
      </c>
      <c r="I38">
        <f>J38</f>
        <v>2</v>
      </c>
      <c r="J38">
        <v>2</v>
      </c>
      <c r="K38">
        <v>2</v>
      </c>
      <c r="O38">
        <f>ROUND(P38,2)</f>
        <v>5.04</v>
      </c>
      <c r="P38">
        <f>ROUND(ROUND(ROUND(SUMIF(SmtRes!AQ37:'SmtRes'!AQ39,"=1",SmtRes!CU37:'SmtRes'!CU39),2),2)*I38/100,2)</f>
        <v>5.04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1"/>
        <v>0</v>
      </c>
      <c r="U38">
        <f>ROUND(CV38*I38,7)</f>
        <v>0</v>
      </c>
      <c r="V38">
        <f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-1</v>
      </c>
      <c r="AB38">
        <f t="shared" si="25"/>
        <v>0</v>
      </c>
      <c r="AC38">
        <f>ROUND((ES38),6)</f>
        <v>0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26"/>
        <v>0</v>
      </c>
      <c r="AH38">
        <f>(EW38)</f>
        <v>0</v>
      </c>
      <c r="AI38">
        <f>(EX38)</f>
        <v>0</v>
      </c>
      <c r="AJ38">
        <f t="shared" si="27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90</v>
      </c>
      <c r="AU38">
        <v>46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3</v>
      </c>
      <c r="BM38">
        <v>111001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90</v>
      </c>
      <c r="CA38">
        <v>46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0</f>
        <v>0</v>
      </c>
      <c r="CQ38">
        <f>0</f>
        <v>0</v>
      </c>
      <c r="CR38">
        <f>0</f>
        <v>0</v>
      </c>
      <c r="CS38">
        <f>0</f>
        <v>0</v>
      </c>
      <c r="CT38">
        <f>0</f>
        <v>0</v>
      </c>
      <c r="CU38">
        <f>0</f>
        <v>0</v>
      </c>
      <c r="CV38">
        <f>0</f>
        <v>0</v>
      </c>
      <c r="CW38">
        <f>0</f>
        <v>0</v>
      </c>
      <c r="CX38">
        <f>0</f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28</v>
      </c>
      <c r="DW38" t="s">
        <v>28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50218629</v>
      </c>
      <c r="EF38">
        <v>3</v>
      </c>
      <c r="EG38" t="s">
        <v>19</v>
      </c>
      <c r="EH38">
        <v>0</v>
      </c>
      <c r="EI38" t="s">
        <v>3</v>
      </c>
      <c r="EJ38">
        <v>2</v>
      </c>
      <c r="EK38">
        <v>111001</v>
      </c>
      <c r="EL38" t="s">
        <v>20</v>
      </c>
      <c r="EM38" t="s">
        <v>21</v>
      </c>
      <c r="EO38" t="s">
        <v>3</v>
      </c>
      <c r="EQ38">
        <v>1024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90</v>
      </c>
      <c r="FY38">
        <v>46</v>
      </c>
      <c r="GA38" t="s">
        <v>3</v>
      </c>
      <c r="GD38">
        <v>1</v>
      </c>
      <c r="GF38">
        <v>274903907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28"/>
        <v>0</v>
      </c>
      <c r="GM38">
        <f t="shared" si="29"/>
        <v>5.04</v>
      </c>
      <c r="GN38">
        <f t="shared" si="30"/>
        <v>0</v>
      </c>
      <c r="GO38">
        <f t="shared" si="31"/>
        <v>5.04</v>
      </c>
      <c r="GP38">
        <f t="shared" si="32"/>
        <v>0</v>
      </c>
      <c r="GR38">
        <v>0</v>
      </c>
      <c r="GS38">
        <v>3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>0</f>
        <v>0</v>
      </c>
      <c r="HE38" t="s">
        <v>3</v>
      </c>
      <c r="HF38" t="s">
        <v>3</v>
      </c>
      <c r="HM38" t="s">
        <v>3</v>
      </c>
      <c r="HN38" t="s">
        <v>23</v>
      </c>
      <c r="HO38" t="s">
        <v>24</v>
      </c>
      <c r="HP38" t="s">
        <v>20</v>
      </c>
      <c r="HQ38" t="s">
        <v>20</v>
      </c>
      <c r="HS38">
        <v>0</v>
      </c>
      <c r="IK38">
        <v>0</v>
      </c>
    </row>
    <row r="39" spans="1:245">
      <c r="A39">
        <v>17</v>
      </c>
      <c r="B39">
        <v>1</v>
      </c>
      <c r="C39">
        <f>ROW(SmtRes!A50)</f>
        <v>50</v>
      </c>
      <c r="D39">
        <f>ROW(EtalonRes!A50)</f>
        <v>50</v>
      </c>
      <c r="E39" t="s">
        <v>58</v>
      </c>
      <c r="F39" t="s">
        <v>59</v>
      </c>
      <c r="G39" t="s">
        <v>60</v>
      </c>
      <c r="H39" t="s">
        <v>61</v>
      </c>
      <c r="I39">
        <f>ROUND((6+3)/100,7)</f>
        <v>0.09</v>
      </c>
      <c r="J39">
        <v>0</v>
      </c>
      <c r="K39">
        <f>ROUND((6+3)/100,7)</f>
        <v>0.09</v>
      </c>
      <c r="O39">
        <f>ROUND(CP39,2)</f>
        <v>687.1</v>
      </c>
      <c r="P39">
        <f>SUMIF(SmtRes!AQ40:'SmtRes'!AQ50,"=1",SmtRes!DF40:'SmtRes'!DF50)</f>
        <v>46.66</v>
      </c>
      <c r="Q39">
        <f>SUMIF(SmtRes!AQ40:'SmtRes'!AQ50,"=1",SmtRes!DG40:'SmtRes'!DG50)</f>
        <v>38.07</v>
      </c>
      <c r="R39">
        <f>SUMIF(SmtRes!AQ40:'SmtRes'!AQ50,"=1",SmtRes!DH40:'SmtRes'!DH50)</f>
        <v>19.829999999999998</v>
      </c>
      <c r="S39">
        <f>SUMIF(SmtRes!AQ40:'SmtRes'!AQ50,"=1",SmtRes!DI40:'SmtRes'!DI50)</f>
        <v>582.54</v>
      </c>
      <c r="T39">
        <f t="shared" si="21"/>
        <v>0</v>
      </c>
      <c r="U39">
        <f>SUMIF(SmtRes!AQ40:'SmtRes'!AQ50,"=1",SmtRes!CV40:'SmtRes'!CV50)</f>
        <v>1.2672000000000001</v>
      </c>
      <c r="V39">
        <f>SUMIF(SmtRes!AQ40:'SmtRes'!AQ50,"=1",SmtRes!CW40:'SmtRes'!CW50)</f>
        <v>0</v>
      </c>
      <c r="W39">
        <f t="shared" si="22"/>
        <v>0</v>
      </c>
      <c r="X39">
        <f t="shared" si="23"/>
        <v>584.29999999999995</v>
      </c>
      <c r="Y39">
        <f t="shared" si="24"/>
        <v>307.20999999999998</v>
      </c>
      <c r="AA39">
        <v>56970904</v>
      </c>
      <c r="AB39">
        <f t="shared" si="25"/>
        <v>7258.6929060000002</v>
      </c>
      <c r="AC39">
        <f>ROUND((SUM(SmtRes!BQ40:'SmtRes'!BQ50)),6)</f>
        <v>363.05750599999999</v>
      </c>
      <c r="AD39">
        <f>ROUND((((SUM(SmtRes!BR40:'SmtRes'!BR50))-(SUM(SmtRes!BS40:'SmtRes'!BS50)))+AE39),6)</f>
        <v>422.91860000000003</v>
      </c>
      <c r="AE39">
        <f>ROUND((SUM(SmtRes!BS40:'SmtRes'!BS50)),6)</f>
        <v>220.37799999999999</v>
      </c>
      <c r="AF39">
        <f>ROUND((SUM(SmtRes!BT40:'SmtRes'!BT50)),6)</f>
        <v>6472.7168000000001</v>
      </c>
      <c r="AG39">
        <f t="shared" si="26"/>
        <v>0</v>
      </c>
      <c r="AH39">
        <f>(SUM(SmtRes!BU40:'SmtRes'!BU50))</f>
        <v>14.08</v>
      </c>
      <c r="AI39">
        <f>(0)</f>
        <v>0</v>
      </c>
      <c r="AJ39">
        <f t="shared" si="27"/>
        <v>0</v>
      </c>
      <c r="AK39">
        <v>7479.0709059999999</v>
      </c>
      <c r="AL39">
        <v>363.05750600000005</v>
      </c>
      <c r="AM39">
        <v>422.91860000000003</v>
      </c>
      <c r="AN39">
        <v>220.37799999999999</v>
      </c>
      <c r="AO39">
        <v>6472.7168000000001</v>
      </c>
      <c r="AP39">
        <v>0</v>
      </c>
      <c r="AQ39">
        <v>14.08</v>
      </c>
      <c r="AR39">
        <v>0.4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62</v>
      </c>
      <c r="BM39">
        <v>108001</v>
      </c>
      <c r="BN39">
        <v>0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(P39+Q39+S39+R39)</f>
        <v>687.1</v>
      </c>
      <c r="CQ39">
        <f>SUMIF(SmtRes!AQ40:'SmtRes'!AQ50,"=1",SmtRes!AA40:'SmtRes'!AA50)</f>
        <v>197991.65</v>
      </c>
      <c r="CR39">
        <f>SUMIF(SmtRes!AQ40:'SmtRes'!AQ50,"=1",SmtRes!AB40:'SmtRes'!AB50)</f>
        <v>1948.33</v>
      </c>
      <c r="CS39">
        <f>SUMIF(SmtRes!AQ40:'SmtRes'!AQ50,"=1",SmtRes!AC40:'SmtRes'!AC50)</f>
        <v>1101.8899999999999</v>
      </c>
      <c r="CT39">
        <f>SUMIF(SmtRes!AQ40:'SmtRes'!AQ50,"=1",SmtRes!AD40:'SmtRes'!AD50)</f>
        <v>459.71</v>
      </c>
      <c r="CU39">
        <f>AG39</f>
        <v>0</v>
      </c>
      <c r="CV39">
        <f>SUMIF(SmtRes!AQ40:'SmtRes'!AQ50,"=1",SmtRes!BU40:'SmtRes'!BU50)</f>
        <v>14.08</v>
      </c>
      <c r="CW39">
        <f>SUMIF(SmtRes!AQ40:'SmtRes'!AQ50,"=1",SmtRes!BV40:'SmtRes'!BV50)</f>
        <v>0</v>
      </c>
      <c r="CX39">
        <f>AJ39</f>
        <v>0</v>
      </c>
      <c r="CY39">
        <f>(((S39+R39)*AT39)/100)</f>
        <v>584.2989</v>
      </c>
      <c r="CZ39">
        <f>(((S39+R39)*AU39)/100)</f>
        <v>307.20869999999996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61</v>
      </c>
      <c r="DW39" t="s">
        <v>61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50218623</v>
      </c>
      <c r="EF39">
        <v>3</v>
      </c>
      <c r="EG39" t="s">
        <v>19</v>
      </c>
      <c r="EH39">
        <v>0</v>
      </c>
      <c r="EI39" t="s">
        <v>3</v>
      </c>
      <c r="EJ39">
        <v>2</v>
      </c>
      <c r="EK39">
        <v>108001</v>
      </c>
      <c r="EL39" t="s">
        <v>47</v>
      </c>
      <c r="EM39" t="s">
        <v>48</v>
      </c>
      <c r="EO39" t="s">
        <v>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14.08</v>
      </c>
      <c r="EX39">
        <v>0.4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1193931106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1578.61</v>
      </c>
      <c r="GN39">
        <f t="shared" si="30"/>
        <v>0</v>
      </c>
      <c r="GO39">
        <f t="shared" si="31"/>
        <v>1578.61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49</v>
      </c>
      <c r="HO39" t="s">
        <v>50</v>
      </c>
      <c r="HP39" t="s">
        <v>47</v>
      </c>
      <c r="HQ39" t="s">
        <v>47</v>
      </c>
      <c r="HS39">
        <v>0</v>
      </c>
      <c r="IK39">
        <v>0</v>
      </c>
    </row>
    <row r="40" spans="1:245">
      <c r="A40">
        <v>18</v>
      </c>
      <c r="B40">
        <v>1</v>
      </c>
      <c r="C40">
        <v>50</v>
      </c>
      <c r="E40" t="s">
        <v>63</v>
      </c>
      <c r="F40" t="s">
        <v>26</v>
      </c>
      <c r="G40" t="s">
        <v>27</v>
      </c>
      <c r="H40" t="s">
        <v>28</v>
      </c>
      <c r="I40">
        <f>J40</f>
        <v>2</v>
      </c>
      <c r="J40">
        <v>2</v>
      </c>
      <c r="K40">
        <v>2</v>
      </c>
      <c r="O40">
        <f>ROUND(P40,2)</f>
        <v>11.65</v>
      </c>
      <c r="P40">
        <f>ROUND(ROUND(ROUND(SUMIF(SmtRes!AQ40:'SmtRes'!AQ50,"=1",SmtRes!CU40:'SmtRes'!CU50),2),2)*I40/100,2)</f>
        <v>11.65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1"/>
        <v>0</v>
      </c>
      <c r="U40">
        <f>ROUND(CV40*I40,7)</f>
        <v>0</v>
      </c>
      <c r="V40">
        <f>ROUND(CW40*I40,7)</f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56970904</v>
      </c>
      <c r="AB40">
        <f t="shared" si="25"/>
        <v>0</v>
      </c>
      <c r="AC40">
        <f>ROUND((ES40),6)</f>
        <v>0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6"/>
        <v>0</v>
      </c>
      <c r="AH40">
        <f>(EW40)</f>
        <v>0</v>
      </c>
      <c r="AI40">
        <f>(EX40)</f>
        <v>0</v>
      </c>
      <c r="AJ40">
        <f t="shared" si="27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3</v>
      </c>
      <c r="BM40">
        <v>108001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0</f>
        <v>0</v>
      </c>
      <c r="CQ40">
        <f>0</f>
        <v>0</v>
      </c>
      <c r="CR40">
        <f>0</f>
        <v>0</v>
      </c>
      <c r="CS40">
        <f>0</f>
        <v>0</v>
      </c>
      <c r="CT40">
        <f>0</f>
        <v>0</v>
      </c>
      <c r="CU40">
        <f>0</f>
        <v>0</v>
      </c>
      <c r="CV40">
        <f>0</f>
        <v>0</v>
      </c>
      <c r="CW40">
        <f>0</f>
        <v>0</v>
      </c>
      <c r="CX40">
        <f>0</f>
        <v>0</v>
      </c>
      <c r="CY40">
        <f>0</f>
        <v>0</v>
      </c>
      <c r="CZ40">
        <f>0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28</v>
      </c>
      <c r="DW40" t="s">
        <v>28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50218623</v>
      </c>
      <c r="EF40">
        <v>3</v>
      </c>
      <c r="EG40" t="s">
        <v>19</v>
      </c>
      <c r="EH40">
        <v>0</v>
      </c>
      <c r="EI40" t="s">
        <v>3</v>
      </c>
      <c r="EJ40">
        <v>2</v>
      </c>
      <c r="EK40">
        <v>108001</v>
      </c>
      <c r="EL40" t="s">
        <v>47</v>
      </c>
      <c r="EM40" t="s">
        <v>48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274903907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11.65</v>
      </c>
      <c r="GN40">
        <f t="shared" si="30"/>
        <v>0</v>
      </c>
      <c r="GO40">
        <f t="shared" si="31"/>
        <v>11.65</v>
      </c>
      <c r="GP40">
        <f t="shared" si="32"/>
        <v>0</v>
      </c>
      <c r="GR40">
        <v>0</v>
      </c>
      <c r="GS40">
        <v>3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>0</f>
        <v>0</v>
      </c>
      <c r="HE40" t="s">
        <v>3</v>
      </c>
      <c r="HF40" t="s">
        <v>3</v>
      </c>
      <c r="HM40" t="s">
        <v>3</v>
      </c>
      <c r="HN40" t="s">
        <v>49</v>
      </c>
      <c r="HO40" t="s">
        <v>50</v>
      </c>
      <c r="HP40" t="s">
        <v>47</v>
      </c>
      <c r="HQ40" t="s">
        <v>47</v>
      </c>
      <c r="HS40">
        <v>0</v>
      </c>
      <c r="IK40">
        <v>0</v>
      </c>
    </row>
    <row r="41" spans="1:245">
      <c r="A41">
        <v>17</v>
      </c>
      <c r="B41">
        <v>1</v>
      </c>
      <c r="C41">
        <f>ROW(SmtRes!A58)</f>
        <v>58</v>
      </c>
      <c r="D41">
        <f>ROW(EtalonRes!A58)</f>
        <v>58</v>
      </c>
      <c r="E41" t="s">
        <v>3</v>
      </c>
      <c r="F41" t="s">
        <v>64</v>
      </c>
      <c r="G41" t="s">
        <v>65</v>
      </c>
      <c r="H41" t="s">
        <v>61</v>
      </c>
      <c r="I41">
        <f>ROUND((25)/100,7)</f>
        <v>0.25</v>
      </c>
      <c r="J41">
        <v>0</v>
      </c>
      <c r="K41">
        <f>ROUND((25)/100,7)</f>
        <v>0.25</v>
      </c>
      <c r="O41">
        <f>ROUND(CP41,2)</f>
        <v>157.59</v>
      </c>
      <c r="P41">
        <f>SUMIF(SmtRes!AQ51:'SmtRes'!AQ58,"=1",SmtRes!DF51:'SmtRes'!DF58)</f>
        <v>31.61</v>
      </c>
      <c r="Q41">
        <f>SUMIF(SmtRes!AQ51:'SmtRes'!AQ58,"=1",SmtRes!DG51:'SmtRes'!DG58)</f>
        <v>4.84</v>
      </c>
      <c r="R41">
        <f>SUMIF(SmtRes!AQ51:'SmtRes'!AQ58,"=1",SmtRes!DH51:'SmtRes'!DH58)</f>
        <v>2.76</v>
      </c>
      <c r="S41">
        <f>SUMIF(SmtRes!AQ51:'SmtRes'!AQ58,"=1",SmtRes!DI51:'SmtRes'!DI58)</f>
        <v>118.38</v>
      </c>
      <c r="T41">
        <f t="shared" si="21"/>
        <v>0</v>
      </c>
      <c r="U41">
        <f>SUMIF(SmtRes!AQ51:'SmtRes'!AQ58,"=1",SmtRes!CV51:'SmtRes'!CV58)</f>
        <v>0.25750000000000001</v>
      </c>
      <c r="V41">
        <f>SUMIF(SmtRes!AQ51:'SmtRes'!AQ58,"=1",SmtRes!CW51:'SmtRes'!CW58)</f>
        <v>0</v>
      </c>
      <c r="W41">
        <f t="shared" si="22"/>
        <v>0</v>
      </c>
      <c r="X41">
        <f t="shared" si="23"/>
        <v>117.51</v>
      </c>
      <c r="Y41">
        <f t="shared" si="24"/>
        <v>61.78</v>
      </c>
      <c r="AA41">
        <v>-1</v>
      </c>
      <c r="AB41">
        <f t="shared" si="25"/>
        <v>593.97479999999996</v>
      </c>
      <c r="AC41">
        <f>ROUND((SUM(SmtRes!BQ51:'SmtRes'!BQ58)),6)</f>
        <v>101.09610000000001</v>
      </c>
      <c r="AD41">
        <f>ROUND((((SUM(SmtRes!BR51:'SmtRes'!BR58))-(SUM(SmtRes!BS51:'SmtRes'!BS58)))+AE41),6)</f>
        <v>19.377400000000002</v>
      </c>
      <c r="AE41">
        <f>ROUND((SUM(SmtRes!BS51:'SmtRes'!BS58)),6)</f>
        <v>11.0189</v>
      </c>
      <c r="AF41">
        <f>ROUND((SUM(SmtRes!BT51:'SmtRes'!BT58)),6)</f>
        <v>473.50130000000001</v>
      </c>
      <c r="AG41">
        <f t="shared" si="26"/>
        <v>0</v>
      </c>
      <c r="AH41">
        <f>(SUM(SmtRes!BU51:'SmtRes'!BU58))</f>
        <v>1.03</v>
      </c>
      <c r="AI41">
        <f>(0)</f>
        <v>0</v>
      </c>
      <c r="AJ41">
        <f t="shared" si="27"/>
        <v>0</v>
      </c>
      <c r="AK41">
        <v>604.99369999999999</v>
      </c>
      <c r="AL41">
        <v>101.09610000000001</v>
      </c>
      <c r="AM41">
        <v>19.377400000000002</v>
      </c>
      <c r="AN41">
        <v>11.0189</v>
      </c>
      <c r="AO41">
        <v>473.50130000000001</v>
      </c>
      <c r="AP41">
        <v>0</v>
      </c>
      <c r="AQ41">
        <v>1.03</v>
      </c>
      <c r="AR41">
        <v>0.02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66</v>
      </c>
      <c r="BM41">
        <v>108001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(P41+Q41+S41+R41)</f>
        <v>157.58999999999997</v>
      </c>
      <c r="CQ41">
        <f>SUMIF(SmtRes!AQ51:'SmtRes'!AQ58,"=1",SmtRes!AA51:'SmtRes'!AA58)</f>
        <v>166.36</v>
      </c>
      <c r="CR41">
        <f>SUMIF(SmtRes!AQ51:'SmtRes'!AQ58,"=1",SmtRes!AB51:'SmtRes'!AB58)</f>
        <v>1937.74</v>
      </c>
      <c r="CS41">
        <f>SUMIF(SmtRes!AQ51:'SmtRes'!AQ58,"=1",SmtRes!AC51:'SmtRes'!AC58)</f>
        <v>1101.8899999999999</v>
      </c>
      <c r="CT41">
        <f>SUMIF(SmtRes!AQ51:'SmtRes'!AQ58,"=1",SmtRes!AD51:'SmtRes'!AD58)</f>
        <v>459.71</v>
      </c>
      <c r="CU41">
        <f>AG41</f>
        <v>0</v>
      </c>
      <c r="CV41">
        <f>SUMIF(SmtRes!AQ51:'SmtRes'!AQ58,"=1",SmtRes!BU51:'SmtRes'!BU58)</f>
        <v>1.03</v>
      </c>
      <c r="CW41">
        <f>SUMIF(SmtRes!AQ51:'SmtRes'!AQ58,"=1",SmtRes!BV51:'SmtRes'!BV58)</f>
        <v>0</v>
      </c>
      <c r="CX41">
        <f>AJ41</f>
        <v>0</v>
      </c>
      <c r="CY41">
        <f>(((S41+R41)*AT41)/100)</f>
        <v>117.50579999999999</v>
      </c>
      <c r="CZ41">
        <f>(((S41+R41)*AU41)/100)</f>
        <v>61.781400000000005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61</v>
      </c>
      <c r="DW41" t="s">
        <v>61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50218623</v>
      </c>
      <c r="EF41">
        <v>3</v>
      </c>
      <c r="EG41" t="s">
        <v>19</v>
      </c>
      <c r="EH41">
        <v>0</v>
      </c>
      <c r="EI41" t="s">
        <v>3</v>
      </c>
      <c r="EJ41">
        <v>2</v>
      </c>
      <c r="EK41">
        <v>108001</v>
      </c>
      <c r="EL41" t="s">
        <v>47</v>
      </c>
      <c r="EM41" t="s">
        <v>48</v>
      </c>
      <c r="EO41" t="s">
        <v>3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1.03</v>
      </c>
      <c r="EX41">
        <v>0.02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385438491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336.88</v>
      </c>
      <c r="GN41">
        <f t="shared" si="30"/>
        <v>0</v>
      </c>
      <c r="GO41">
        <f t="shared" si="31"/>
        <v>336.88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49</v>
      </c>
      <c r="HO41" t="s">
        <v>50</v>
      </c>
      <c r="HP41" t="s">
        <v>47</v>
      </c>
      <c r="HQ41" t="s">
        <v>47</v>
      </c>
      <c r="HS41">
        <v>0</v>
      </c>
      <c r="IK41">
        <v>0</v>
      </c>
    </row>
    <row r="42" spans="1:245">
      <c r="A42">
        <v>18</v>
      </c>
      <c r="B42">
        <v>1</v>
      </c>
      <c r="C42">
        <v>58</v>
      </c>
      <c r="E42" t="s">
        <v>3</v>
      </c>
      <c r="F42" t="s">
        <v>26</v>
      </c>
      <c r="G42" t="s">
        <v>27</v>
      </c>
      <c r="H42" t="s">
        <v>28</v>
      </c>
      <c r="I42">
        <f>J42</f>
        <v>2</v>
      </c>
      <c r="J42">
        <v>2</v>
      </c>
      <c r="K42">
        <v>2</v>
      </c>
      <c r="O42">
        <f>ROUND(P42,2)</f>
        <v>2.37</v>
      </c>
      <c r="P42">
        <f>ROUND(ROUND(ROUND(SUMIF(SmtRes!AQ51:'SmtRes'!AQ58,"=1",SmtRes!CU51:'SmtRes'!CU58),2),2)*I42/100,2)</f>
        <v>2.37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1"/>
        <v>0</v>
      </c>
      <c r="U42">
        <f>ROUND(CV42*I42,7)</f>
        <v>0</v>
      </c>
      <c r="V42">
        <f>ROUND(CW42*I42,7)</f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-1</v>
      </c>
      <c r="AB42">
        <f t="shared" si="25"/>
        <v>0</v>
      </c>
      <c r="AC42">
        <f>ROUND((ES42),6)</f>
        <v>0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26"/>
        <v>0</v>
      </c>
      <c r="AH42">
        <f>(EW42)</f>
        <v>0</v>
      </c>
      <c r="AI42">
        <f>(EX42)</f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108001</v>
      </c>
      <c r="BN42">
        <v>0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0</f>
        <v>0</v>
      </c>
      <c r="CQ42">
        <f>0</f>
        <v>0</v>
      </c>
      <c r="CR42">
        <f>0</f>
        <v>0</v>
      </c>
      <c r="CS42">
        <f>0</f>
        <v>0</v>
      </c>
      <c r="CT42">
        <f>0</f>
        <v>0</v>
      </c>
      <c r="CU42">
        <f>0</f>
        <v>0</v>
      </c>
      <c r="CV42">
        <f>0</f>
        <v>0</v>
      </c>
      <c r="CW42">
        <f>0</f>
        <v>0</v>
      </c>
      <c r="CX42">
        <f>0</f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28</v>
      </c>
      <c r="DW42" t="s">
        <v>28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50218623</v>
      </c>
      <c r="EF42">
        <v>3</v>
      </c>
      <c r="EG42" t="s">
        <v>19</v>
      </c>
      <c r="EH42">
        <v>0</v>
      </c>
      <c r="EI42" t="s">
        <v>3</v>
      </c>
      <c r="EJ42">
        <v>2</v>
      </c>
      <c r="EK42">
        <v>108001</v>
      </c>
      <c r="EL42" t="s">
        <v>47</v>
      </c>
      <c r="EM42" t="s">
        <v>48</v>
      </c>
      <c r="EO42" t="s">
        <v>3</v>
      </c>
      <c r="EQ42">
        <v>1024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F42">
        <v>274903907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2.37</v>
      </c>
      <c r="GN42">
        <f t="shared" si="30"/>
        <v>0</v>
      </c>
      <c r="GO42">
        <f t="shared" si="31"/>
        <v>2.37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>0</f>
        <v>0</v>
      </c>
      <c r="HE42" t="s">
        <v>3</v>
      </c>
      <c r="HF42" t="s">
        <v>3</v>
      </c>
      <c r="HM42" t="s">
        <v>3</v>
      </c>
      <c r="HN42" t="s">
        <v>49</v>
      </c>
      <c r="HO42" t="s">
        <v>50</v>
      </c>
      <c r="HP42" t="s">
        <v>47</v>
      </c>
      <c r="HQ42" t="s">
        <v>47</v>
      </c>
      <c r="HS42">
        <v>0</v>
      </c>
      <c r="IK42">
        <v>0</v>
      </c>
    </row>
    <row r="43" spans="1:245">
      <c r="A43">
        <v>17</v>
      </c>
      <c r="B43">
        <v>1</v>
      </c>
      <c r="C43">
        <f>ROW(SmtRes!A71)</f>
        <v>71</v>
      </c>
      <c r="D43">
        <f>ROW(EtalonRes!A71)</f>
        <v>71</v>
      </c>
      <c r="E43" t="s">
        <v>67</v>
      </c>
      <c r="F43" t="s">
        <v>68</v>
      </c>
      <c r="G43" t="s">
        <v>69</v>
      </c>
      <c r="H43" t="s">
        <v>61</v>
      </c>
      <c r="I43">
        <f>ROUND((9)/100,7)</f>
        <v>0.09</v>
      </c>
      <c r="J43">
        <v>0</v>
      </c>
      <c r="K43">
        <f>ROUND((9)/100,7)</f>
        <v>0.09</v>
      </c>
      <c r="O43">
        <f>ROUND(CP43,2)</f>
        <v>1679.65</v>
      </c>
      <c r="P43">
        <f>SUMIF(SmtRes!AQ59:'SmtRes'!AQ71,"=1",SmtRes!DF59:'SmtRes'!DF71)</f>
        <v>447.19</v>
      </c>
      <c r="Q43">
        <f>SUMIF(SmtRes!AQ59:'SmtRes'!AQ71,"=1",SmtRes!DG59:'SmtRes'!DG71)</f>
        <v>66.069999999999993</v>
      </c>
      <c r="R43">
        <f>SUMIF(SmtRes!AQ59:'SmtRes'!AQ71,"=1",SmtRes!DH59:'SmtRes'!DH71)</f>
        <v>17.850000000000001</v>
      </c>
      <c r="S43">
        <f>SUMIF(SmtRes!AQ59:'SmtRes'!AQ71,"=1",SmtRes!DI59:'SmtRes'!DI71)</f>
        <v>1148.54</v>
      </c>
      <c r="T43">
        <f t="shared" si="21"/>
        <v>0</v>
      </c>
      <c r="U43">
        <f>SUMIF(SmtRes!AQ59:'SmtRes'!AQ71,"=1",SmtRes!CV59:'SmtRes'!CV71)</f>
        <v>2.4984000000000002</v>
      </c>
      <c r="V43">
        <f>SUMIF(SmtRes!AQ59:'SmtRes'!AQ71,"=1",SmtRes!CW59:'SmtRes'!CW71)</f>
        <v>0</v>
      </c>
      <c r="W43">
        <f t="shared" si="22"/>
        <v>0</v>
      </c>
      <c r="X43">
        <f t="shared" si="23"/>
        <v>1131.4000000000001</v>
      </c>
      <c r="Y43">
        <f t="shared" si="24"/>
        <v>594.86</v>
      </c>
      <c r="AA43">
        <v>56970904</v>
      </c>
      <c r="AB43">
        <f t="shared" si="25"/>
        <v>18750.001675</v>
      </c>
      <c r="AC43">
        <f>ROUND((SUM(SmtRes!BQ59:'SmtRes'!BQ71)),6)</f>
        <v>5254.307675</v>
      </c>
      <c r="AD43">
        <f>ROUND((((SUM(SmtRes!BR59:'SmtRes'!BR71))-(SUM(SmtRes!BS59:'SmtRes'!BS71)))+AE43),6)</f>
        <v>734.14440000000002</v>
      </c>
      <c r="AE43">
        <f>ROUND((SUM(SmtRes!BS59:'SmtRes'!BS71)),6)</f>
        <v>198.34020000000001</v>
      </c>
      <c r="AF43">
        <f>ROUND((SUM(SmtRes!BT59:'SmtRes'!BT71)),6)</f>
        <v>12761.5496</v>
      </c>
      <c r="AG43">
        <f t="shared" si="26"/>
        <v>0</v>
      </c>
      <c r="AH43">
        <f>(SUM(SmtRes!BU59:'SmtRes'!BU71))</f>
        <v>27.76</v>
      </c>
      <c r="AI43">
        <f>(0)</f>
        <v>0</v>
      </c>
      <c r="AJ43">
        <f t="shared" si="27"/>
        <v>0</v>
      </c>
      <c r="AK43">
        <v>18948.341874999998</v>
      </c>
      <c r="AL43">
        <v>5254.3076749999991</v>
      </c>
      <c r="AM43">
        <v>734.14439999999991</v>
      </c>
      <c r="AN43">
        <v>198.34019999999998</v>
      </c>
      <c r="AO43">
        <v>12761.5496</v>
      </c>
      <c r="AP43">
        <v>0</v>
      </c>
      <c r="AQ43">
        <v>27.76</v>
      </c>
      <c r="AR43">
        <v>0.36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70</v>
      </c>
      <c r="BM43">
        <v>108001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(P43+Q43+S43+R43)</f>
        <v>1679.6499999999999</v>
      </c>
      <c r="CQ43">
        <f>SUMIF(SmtRes!AQ59:'SmtRes'!AQ71,"=1",SmtRes!AA59:'SmtRes'!AA71)</f>
        <v>212048.16999999998</v>
      </c>
      <c r="CR43">
        <f>SUMIF(SmtRes!AQ59:'SmtRes'!AQ71,"=1",SmtRes!AB59:'SmtRes'!AB71)</f>
        <v>1964.65</v>
      </c>
      <c r="CS43">
        <f>SUMIF(SmtRes!AQ59:'SmtRes'!AQ71,"=1",SmtRes!AC59:'SmtRes'!AC71)</f>
        <v>1101.8899999999999</v>
      </c>
      <c r="CT43">
        <f>SUMIF(SmtRes!AQ59:'SmtRes'!AQ71,"=1",SmtRes!AD59:'SmtRes'!AD71)</f>
        <v>459.71</v>
      </c>
      <c r="CU43">
        <f>AG43</f>
        <v>0</v>
      </c>
      <c r="CV43">
        <f>SUMIF(SmtRes!AQ59:'SmtRes'!AQ71,"=1",SmtRes!BU59:'SmtRes'!BU71)</f>
        <v>27.76</v>
      </c>
      <c r="CW43">
        <f>SUMIF(SmtRes!AQ59:'SmtRes'!AQ71,"=1",SmtRes!BV59:'SmtRes'!BV71)</f>
        <v>0</v>
      </c>
      <c r="CX43">
        <f>AJ43</f>
        <v>0</v>
      </c>
      <c r="CY43">
        <f>(((S43+R43)*AT43)/100)</f>
        <v>1131.3982999999998</v>
      </c>
      <c r="CZ43">
        <f>(((S43+R43)*AU43)/100)</f>
        <v>594.85889999999995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61</v>
      </c>
      <c r="DW43" t="s">
        <v>61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50218623</v>
      </c>
      <c r="EF43">
        <v>3</v>
      </c>
      <c r="EG43" t="s">
        <v>19</v>
      </c>
      <c r="EH43">
        <v>0</v>
      </c>
      <c r="EI43" t="s">
        <v>3</v>
      </c>
      <c r="EJ43">
        <v>2</v>
      </c>
      <c r="EK43">
        <v>108001</v>
      </c>
      <c r="EL43" t="s">
        <v>47</v>
      </c>
      <c r="EM43" t="s">
        <v>48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27.76</v>
      </c>
      <c r="EX43">
        <v>0.36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-301116287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3405.91</v>
      </c>
      <c r="GN43">
        <f t="shared" si="30"/>
        <v>0</v>
      </c>
      <c r="GO43">
        <f t="shared" si="31"/>
        <v>3405.91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49</v>
      </c>
      <c r="HO43" t="s">
        <v>50</v>
      </c>
      <c r="HP43" t="s">
        <v>47</v>
      </c>
      <c r="HQ43" t="s">
        <v>47</v>
      </c>
      <c r="HS43">
        <v>0</v>
      </c>
      <c r="IK43">
        <v>0</v>
      </c>
    </row>
    <row r="44" spans="1:245">
      <c r="A44">
        <v>18</v>
      </c>
      <c r="B44">
        <v>1</v>
      </c>
      <c r="C44">
        <v>71</v>
      </c>
      <c r="E44" t="s">
        <v>71</v>
      </c>
      <c r="F44" t="s">
        <v>26</v>
      </c>
      <c r="G44" t="s">
        <v>27</v>
      </c>
      <c r="H44" t="s">
        <v>28</v>
      </c>
      <c r="I44">
        <f>J44</f>
        <v>2</v>
      </c>
      <c r="J44">
        <v>2</v>
      </c>
      <c r="K44">
        <v>2</v>
      </c>
      <c r="O44">
        <f>ROUND(P44,2)</f>
        <v>22.97</v>
      </c>
      <c r="P44">
        <f>ROUND(ROUND(ROUND(SUMIF(SmtRes!AQ59:'SmtRes'!AQ71,"=1",SmtRes!CU59:'SmtRes'!CU71),2),2)*I44/100,2)</f>
        <v>22.97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1"/>
        <v>0</v>
      </c>
      <c r="U44">
        <f>ROUND(CV44*I44,7)</f>
        <v>0</v>
      </c>
      <c r="V44">
        <f>ROUND(CW44*I44,7)</f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56970904</v>
      </c>
      <c r="AB44">
        <f t="shared" si="25"/>
        <v>0</v>
      </c>
      <c r="AC44">
        <f>ROUND((ES44),6)</f>
        <v>0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26"/>
        <v>0</v>
      </c>
      <c r="AH44">
        <f>(EW44)</f>
        <v>0</v>
      </c>
      <c r="AI44">
        <f>(EX44)</f>
        <v>0</v>
      </c>
      <c r="AJ44">
        <f t="shared" si="2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108001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0</f>
        <v>0</v>
      </c>
      <c r="CQ44">
        <f>0</f>
        <v>0</v>
      </c>
      <c r="CR44">
        <f>0</f>
        <v>0</v>
      </c>
      <c r="CS44">
        <f>0</f>
        <v>0</v>
      </c>
      <c r="CT44">
        <f>0</f>
        <v>0</v>
      </c>
      <c r="CU44">
        <f>0</f>
        <v>0</v>
      </c>
      <c r="CV44">
        <f>0</f>
        <v>0</v>
      </c>
      <c r="CW44">
        <f>0</f>
        <v>0</v>
      </c>
      <c r="CX44">
        <f>0</f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28</v>
      </c>
      <c r="DW44" t="s">
        <v>28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50218623</v>
      </c>
      <c r="EF44">
        <v>3</v>
      </c>
      <c r="EG44" t="s">
        <v>19</v>
      </c>
      <c r="EH44">
        <v>0</v>
      </c>
      <c r="EI44" t="s">
        <v>3</v>
      </c>
      <c r="EJ44">
        <v>2</v>
      </c>
      <c r="EK44">
        <v>108001</v>
      </c>
      <c r="EL44" t="s">
        <v>47</v>
      </c>
      <c r="EM44" t="s">
        <v>48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274903907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22.97</v>
      </c>
      <c r="GN44">
        <f t="shared" si="30"/>
        <v>0</v>
      </c>
      <c r="GO44">
        <f t="shared" si="31"/>
        <v>22.97</v>
      </c>
      <c r="GP44">
        <f t="shared" si="32"/>
        <v>0</v>
      </c>
      <c r="GR44">
        <v>0</v>
      </c>
      <c r="GS44">
        <v>3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>0</f>
        <v>0</v>
      </c>
      <c r="HE44" t="s">
        <v>3</v>
      </c>
      <c r="HF44" t="s">
        <v>3</v>
      </c>
      <c r="HM44" t="s">
        <v>3</v>
      </c>
      <c r="HN44" t="s">
        <v>49</v>
      </c>
      <c r="HO44" t="s">
        <v>50</v>
      </c>
      <c r="HP44" t="s">
        <v>47</v>
      </c>
      <c r="HQ44" t="s">
        <v>47</v>
      </c>
      <c r="HS44">
        <v>0</v>
      </c>
      <c r="IK44">
        <v>0</v>
      </c>
    </row>
    <row r="45" spans="1:245">
      <c r="A45">
        <v>17</v>
      </c>
      <c r="B45">
        <v>1</v>
      </c>
      <c r="C45">
        <f>ROW(SmtRes!A75)</f>
        <v>75</v>
      </c>
      <c r="D45">
        <f>ROW(EtalonRes!A75)</f>
        <v>75</v>
      </c>
      <c r="E45" t="s">
        <v>72</v>
      </c>
      <c r="F45" t="s">
        <v>73</v>
      </c>
      <c r="G45" t="s">
        <v>74</v>
      </c>
      <c r="H45" t="s">
        <v>17</v>
      </c>
      <c r="I45">
        <v>6</v>
      </c>
      <c r="J45">
        <v>0</v>
      </c>
      <c r="K45">
        <v>6</v>
      </c>
      <c r="O45">
        <f>ROUND(CP45,2)</f>
        <v>2902.55</v>
      </c>
      <c r="P45">
        <f>SUMIF(SmtRes!AQ72:'SmtRes'!AQ75,"=1",SmtRes!DF72:'SmtRes'!DF75)</f>
        <v>640.78</v>
      </c>
      <c r="Q45">
        <f>SUMIF(SmtRes!AQ72:'SmtRes'!AQ75,"=1",SmtRes!DG72:'SmtRes'!DG75)</f>
        <v>0</v>
      </c>
      <c r="R45">
        <f>SUMIF(SmtRes!AQ72:'SmtRes'!AQ75,"=1",SmtRes!DH72:'SmtRes'!DH75)</f>
        <v>0</v>
      </c>
      <c r="S45">
        <f>SUMIF(SmtRes!AQ72:'SmtRes'!AQ75,"=1",SmtRes!DI72:'SmtRes'!DI75)</f>
        <v>2261.77</v>
      </c>
      <c r="T45">
        <f t="shared" si="21"/>
        <v>0</v>
      </c>
      <c r="U45">
        <f>SUMIF(SmtRes!AQ72:'SmtRes'!AQ75,"=1",SmtRes!CV72:'SmtRes'!CV75)</f>
        <v>4.92</v>
      </c>
      <c r="V45">
        <f>SUMIF(SmtRes!AQ72:'SmtRes'!AQ75,"=1",SmtRes!CW72:'SmtRes'!CW75)</f>
        <v>0</v>
      </c>
      <c r="W45">
        <f t="shared" si="22"/>
        <v>0</v>
      </c>
      <c r="X45">
        <f t="shared" si="23"/>
        <v>2193.92</v>
      </c>
      <c r="Y45">
        <f t="shared" si="24"/>
        <v>1153.5</v>
      </c>
      <c r="AA45">
        <v>56970904</v>
      </c>
      <c r="AB45">
        <f t="shared" si="25"/>
        <v>473.97931999999997</v>
      </c>
      <c r="AC45">
        <f>ROUND((SUM(SmtRes!BQ72:'SmtRes'!BQ75)),6)</f>
        <v>97.017120000000006</v>
      </c>
      <c r="AD45">
        <f>ROUND((((0)-(0))+AE45),6)</f>
        <v>0</v>
      </c>
      <c r="AE45">
        <f>ROUND((0),6)</f>
        <v>0</v>
      </c>
      <c r="AF45">
        <f>ROUND((SUM(SmtRes!BT72:'SmtRes'!BT75)),6)</f>
        <v>376.9622</v>
      </c>
      <c r="AG45">
        <f t="shared" si="26"/>
        <v>0</v>
      </c>
      <c r="AH45">
        <f>(SUM(SmtRes!BU72:'SmtRes'!BU75))</f>
        <v>0.82</v>
      </c>
      <c r="AI45">
        <f>(0)</f>
        <v>0</v>
      </c>
      <c r="AJ45">
        <f t="shared" si="27"/>
        <v>0</v>
      </c>
      <c r="AK45">
        <v>473.97931999999992</v>
      </c>
      <c r="AL45">
        <v>97.017120000000006</v>
      </c>
      <c r="AM45">
        <v>0</v>
      </c>
      <c r="AN45">
        <v>0</v>
      </c>
      <c r="AO45">
        <v>376.96219999999994</v>
      </c>
      <c r="AP45">
        <v>0</v>
      </c>
      <c r="AQ45">
        <v>0.82</v>
      </c>
      <c r="AR45">
        <v>0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75</v>
      </c>
      <c r="BM45">
        <v>108001</v>
      </c>
      <c r="BN45">
        <v>0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2902.55</v>
      </c>
      <c r="CQ45">
        <f>SUMIF(SmtRes!AQ72:'SmtRes'!AQ75,"=1",SmtRes!AA72:'SmtRes'!AA75)</f>
        <v>145007.94</v>
      </c>
      <c r="CR45">
        <f>SUMIF(SmtRes!AQ72:'SmtRes'!AQ75,"=1",SmtRes!AB72:'SmtRes'!AB75)</f>
        <v>0</v>
      </c>
      <c r="CS45">
        <f>SUMIF(SmtRes!AQ72:'SmtRes'!AQ75,"=1",SmtRes!AC72:'SmtRes'!AC75)</f>
        <v>0</v>
      </c>
      <c r="CT45">
        <f>SUMIF(SmtRes!AQ72:'SmtRes'!AQ75,"=1",SmtRes!AD72:'SmtRes'!AD75)</f>
        <v>459.71</v>
      </c>
      <c r="CU45">
        <f>AG45</f>
        <v>0</v>
      </c>
      <c r="CV45">
        <f>SUMIF(SmtRes!AQ72:'SmtRes'!AQ75,"=1",SmtRes!BU72:'SmtRes'!BU75)</f>
        <v>0.82</v>
      </c>
      <c r="CW45">
        <f>SUMIF(SmtRes!AQ72:'SmtRes'!AQ75,"=1",SmtRes!BV72:'SmtRes'!BV75)</f>
        <v>0</v>
      </c>
      <c r="CX45">
        <f>AJ45</f>
        <v>0</v>
      </c>
      <c r="CY45">
        <f>(((S45+R45)*AT45)/100)</f>
        <v>2193.9169000000002</v>
      </c>
      <c r="CZ45">
        <f>(((S45+R45)*AU45)/100)</f>
        <v>1153.5027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17</v>
      </c>
      <c r="DW45" t="s">
        <v>17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50218623</v>
      </c>
      <c r="EF45">
        <v>3</v>
      </c>
      <c r="EG45" t="s">
        <v>19</v>
      </c>
      <c r="EH45">
        <v>0</v>
      </c>
      <c r="EI45" t="s">
        <v>3</v>
      </c>
      <c r="EJ45">
        <v>2</v>
      </c>
      <c r="EK45">
        <v>108001</v>
      </c>
      <c r="EL45" t="s">
        <v>47</v>
      </c>
      <c r="EM45" t="s">
        <v>48</v>
      </c>
      <c r="EO45" t="s">
        <v>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0.82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1216138415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6249.97</v>
      </c>
      <c r="GN45">
        <f t="shared" si="30"/>
        <v>0</v>
      </c>
      <c r="GO45">
        <f t="shared" si="31"/>
        <v>6249.97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49</v>
      </c>
      <c r="HO45" t="s">
        <v>50</v>
      </c>
      <c r="HP45" t="s">
        <v>47</v>
      </c>
      <c r="HQ45" t="s">
        <v>47</v>
      </c>
      <c r="HS45">
        <v>0</v>
      </c>
      <c r="IK45">
        <v>0</v>
      </c>
    </row>
    <row r="46" spans="1:245">
      <c r="A46">
        <v>18</v>
      </c>
      <c r="B46">
        <v>1</v>
      </c>
      <c r="C46">
        <v>75</v>
      </c>
      <c r="E46" t="s">
        <v>76</v>
      </c>
      <c r="F46" t="s">
        <v>26</v>
      </c>
      <c r="G46" t="s">
        <v>27</v>
      </c>
      <c r="H46" t="s">
        <v>28</v>
      </c>
      <c r="I46">
        <f>J46</f>
        <v>2</v>
      </c>
      <c r="J46">
        <v>2</v>
      </c>
      <c r="K46">
        <v>2</v>
      </c>
      <c r="O46">
        <f>ROUND(P46,2)</f>
        <v>45.24</v>
      </c>
      <c r="P46">
        <f>ROUND(ROUND(ROUND(SUMIF(SmtRes!AQ72:'SmtRes'!AQ75,"=1",SmtRes!CU72:'SmtRes'!CU75),2),2)*I46/100,2)</f>
        <v>45.24</v>
      </c>
      <c r="Q46">
        <f>ROUND(CR46*I46,2)</f>
        <v>0</v>
      </c>
      <c r="R46">
        <f>ROUND(CS46*I46,2)</f>
        <v>0</v>
      </c>
      <c r="S46">
        <f>ROUND(CT46*I46,2)</f>
        <v>0</v>
      </c>
      <c r="T46">
        <f t="shared" si="21"/>
        <v>0</v>
      </c>
      <c r="U46">
        <f>ROUND(CV46*I46,7)</f>
        <v>0</v>
      </c>
      <c r="V46">
        <f>ROUND(CW46*I46,7)</f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56970904</v>
      </c>
      <c r="AB46">
        <f t="shared" si="25"/>
        <v>0</v>
      </c>
      <c r="AC46">
        <f>ROUND((ES46),6)</f>
        <v>0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26"/>
        <v>0</v>
      </c>
      <c r="AH46">
        <f>(EW46)</f>
        <v>0</v>
      </c>
      <c r="AI46">
        <f>(EX46)</f>
        <v>0</v>
      </c>
      <c r="AJ46">
        <f t="shared" si="27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2</v>
      </c>
      <c r="BJ46" t="s">
        <v>3</v>
      </c>
      <c r="BM46">
        <v>108001</v>
      </c>
      <c r="BN46">
        <v>0</v>
      </c>
      <c r="BO46" t="s">
        <v>3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0</f>
        <v>0</v>
      </c>
      <c r="CQ46">
        <f>0</f>
        <v>0</v>
      </c>
      <c r="CR46">
        <f>0</f>
        <v>0</v>
      </c>
      <c r="CS46">
        <f>0</f>
        <v>0</v>
      </c>
      <c r="CT46">
        <f>0</f>
        <v>0</v>
      </c>
      <c r="CU46">
        <f>0</f>
        <v>0</v>
      </c>
      <c r="CV46">
        <f>0</f>
        <v>0</v>
      </c>
      <c r="CW46">
        <f>0</f>
        <v>0</v>
      </c>
      <c r="CX46">
        <f>0</f>
        <v>0</v>
      </c>
      <c r="CY46">
        <f>0</f>
        <v>0</v>
      </c>
      <c r="CZ46">
        <f>0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28</v>
      </c>
      <c r="DW46" t="s">
        <v>28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50218623</v>
      </c>
      <c r="EF46">
        <v>3</v>
      </c>
      <c r="EG46" t="s">
        <v>19</v>
      </c>
      <c r="EH46">
        <v>0</v>
      </c>
      <c r="EI46" t="s">
        <v>3</v>
      </c>
      <c r="EJ46">
        <v>2</v>
      </c>
      <c r="EK46">
        <v>108001</v>
      </c>
      <c r="EL46" t="s">
        <v>47</v>
      </c>
      <c r="EM46" t="s">
        <v>48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3</v>
      </c>
      <c r="GD46">
        <v>1</v>
      </c>
      <c r="GF46">
        <v>274903907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45.24</v>
      </c>
      <c r="GN46">
        <f t="shared" si="30"/>
        <v>0</v>
      </c>
      <c r="GO46">
        <f t="shared" si="31"/>
        <v>45.24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>0</f>
        <v>0</v>
      </c>
      <c r="HE46" t="s">
        <v>3</v>
      </c>
      <c r="HF46" t="s">
        <v>3</v>
      </c>
      <c r="HM46" t="s">
        <v>3</v>
      </c>
      <c r="HN46" t="s">
        <v>49</v>
      </c>
      <c r="HO46" t="s">
        <v>50</v>
      </c>
      <c r="HP46" t="s">
        <v>47</v>
      </c>
      <c r="HQ46" t="s">
        <v>47</v>
      </c>
      <c r="HS46">
        <v>0</v>
      </c>
      <c r="IK46">
        <v>0</v>
      </c>
    </row>
    <row r="47" spans="1:245">
      <c r="A47">
        <v>17</v>
      </c>
      <c r="B47">
        <v>1</v>
      </c>
      <c r="C47">
        <f>ROW(SmtRes!A84)</f>
        <v>84</v>
      </c>
      <c r="D47">
        <f>ROW(EtalonRes!A84)</f>
        <v>84</v>
      </c>
      <c r="E47" t="s">
        <v>77</v>
      </c>
      <c r="F47" t="s">
        <v>78</v>
      </c>
      <c r="G47" t="s">
        <v>79</v>
      </c>
      <c r="H47" t="s">
        <v>45</v>
      </c>
      <c r="I47">
        <f>ROUND((22)/100,7)</f>
        <v>0.22</v>
      </c>
      <c r="J47">
        <v>0</v>
      </c>
      <c r="K47">
        <f>ROUND((22)/100,7)</f>
        <v>0.22</v>
      </c>
      <c r="O47">
        <f>ROUND(CP47,2)</f>
        <v>4598.93</v>
      </c>
      <c r="P47">
        <f>SUMIF(SmtRes!AQ76:'SmtRes'!AQ84,"=1",SmtRes!DF76:'SmtRes'!DF84)</f>
        <v>268.94</v>
      </c>
      <c r="Q47">
        <f>SUMIF(SmtRes!AQ76:'SmtRes'!AQ84,"=1",SmtRes!DG76:'SmtRes'!DG84)</f>
        <v>43.58</v>
      </c>
      <c r="R47">
        <f>SUMIF(SmtRes!AQ76:'SmtRes'!AQ84,"=1",SmtRes!DH76:'SmtRes'!DH84)</f>
        <v>24.25</v>
      </c>
      <c r="S47">
        <f>SUMIF(SmtRes!AQ76:'SmtRes'!AQ84,"=1",SmtRes!DI76:'SmtRes'!DI84)</f>
        <v>4262.16</v>
      </c>
      <c r="T47">
        <f t="shared" si="21"/>
        <v>0</v>
      </c>
      <c r="U47">
        <f>SUMIF(SmtRes!AQ76:'SmtRes'!AQ84,"=1",SmtRes!CV76:'SmtRes'!CV84)</f>
        <v>9.0640000000000001</v>
      </c>
      <c r="V47">
        <f>SUMIF(SmtRes!AQ76:'SmtRes'!AQ84,"=1",SmtRes!CW76:'SmtRes'!CW84)</f>
        <v>0</v>
      </c>
      <c r="W47">
        <f t="shared" si="22"/>
        <v>0</v>
      </c>
      <c r="X47">
        <f t="shared" si="23"/>
        <v>4157.82</v>
      </c>
      <c r="Y47">
        <f t="shared" si="24"/>
        <v>2186.0700000000002</v>
      </c>
      <c r="AA47">
        <v>56970904</v>
      </c>
      <c r="AB47">
        <f t="shared" si="25"/>
        <v>20760.831150000002</v>
      </c>
      <c r="AC47">
        <f>ROUND((SUM(SmtRes!BQ76:'SmtRes'!BQ84)),6)</f>
        <v>1189.2755500000001</v>
      </c>
      <c r="AD47">
        <f>ROUND((((SUM(SmtRes!BR76:'SmtRes'!BR84))-(SUM(SmtRes!BS76:'SmtRes'!BS84)))+AE47),6)</f>
        <v>198.0796</v>
      </c>
      <c r="AE47">
        <f>ROUND((SUM(SmtRes!BS76:'SmtRes'!BS84)),6)</f>
        <v>110.18899999999999</v>
      </c>
      <c r="AF47">
        <f>ROUND((SUM(SmtRes!BT76:'SmtRes'!BT84)),6)</f>
        <v>19373.475999999999</v>
      </c>
      <c r="AG47">
        <f t="shared" si="26"/>
        <v>0</v>
      </c>
      <c r="AH47">
        <f>(SUM(SmtRes!BU76:'SmtRes'!BU84))</f>
        <v>41.2</v>
      </c>
      <c r="AI47">
        <f>(0)</f>
        <v>0</v>
      </c>
      <c r="AJ47">
        <f t="shared" si="27"/>
        <v>0</v>
      </c>
      <c r="AK47">
        <v>20871.02015</v>
      </c>
      <c r="AL47">
        <v>1189.2755500000001</v>
      </c>
      <c r="AM47">
        <v>198.0796</v>
      </c>
      <c r="AN47">
        <v>110.18899999999999</v>
      </c>
      <c r="AO47">
        <v>19373.476000000002</v>
      </c>
      <c r="AP47">
        <v>0</v>
      </c>
      <c r="AQ47">
        <v>41.2</v>
      </c>
      <c r="AR47">
        <v>0.2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80</v>
      </c>
      <c r="BM47">
        <v>108001</v>
      </c>
      <c r="BN47">
        <v>0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(P47+Q47+S47+R47)</f>
        <v>4598.93</v>
      </c>
      <c r="CQ47">
        <f>SUMIF(SmtRes!AQ76:'SmtRes'!AQ84,"=1",SmtRes!AA76:'SmtRes'!AA84)</f>
        <v>63613.310000000005</v>
      </c>
      <c r="CR47">
        <f>SUMIF(SmtRes!AQ76:'SmtRes'!AQ84,"=1",SmtRes!AB76:'SmtRes'!AB84)</f>
        <v>1964.65</v>
      </c>
      <c r="CS47">
        <f>SUMIF(SmtRes!AQ76:'SmtRes'!AQ84,"=1",SmtRes!AC76:'SmtRes'!AC84)</f>
        <v>1101.8899999999999</v>
      </c>
      <c r="CT47">
        <f>SUMIF(SmtRes!AQ76:'SmtRes'!AQ84,"=1",SmtRes!AD76:'SmtRes'!AD84)</f>
        <v>470.23</v>
      </c>
      <c r="CU47">
        <f>AG47</f>
        <v>0</v>
      </c>
      <c r="CV47">
        <f>SUMIF(SmtRes!AQ76:'SmtRes'!AQ84,"=1",SmtRes!BU76:'SmtRes'!BU84)</f>
        <v>41.2</v>
      </c>
      <c r="CW47">
        <f>SUMIF(SmtRes!AQ76:'SmtRes'!AQ84,"=1",SmtRes!BV76:'SmtRes'!BV84)</f>
        <v>0</v>
      </c>
      <c r="CX47">
        <f>AJ47</f>
        <v>0</v>
      </c>
      <c r="CY47">
        <f>(((S47+R47)*AT47)/100)</f>
        <v>4157.8176999999996</v>
      </c>
      <c r="CZ47">
        <f>(((S47+R47)*AU47)/100)</f>
        <v>2186.0691000000002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45</v>
      </c>
      <c r="DW47" t="s">
        <v>45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50218623</v>
      </c>
      <c r="EF47">
        <v>3</v>
      </c>
      <c r="EG47" t="s">
        <v>19</v>
      </c>
      <c r="EH47">
        <v>0</v>
      </c>
      <c r="EI47" t="s">
        <v>3</v>
      </c>
      <c r="EJ47">
        <v>2</v>
      </c>
      <c r="EK47">
        <v>108001</v>
      </c>
      <c r="EL47" t="s">
        <v>47</v>
      </c>
      <c r="EM47" t="s">
        <v>48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41.2</v>
      </c>
      <c r="EX47">
        <v>0.2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1339080476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10942.82</v>
      </c>
      <c r="GN47">
        <f t="shared" si="30"/>
        <v>0</v>
      </c>
      <c r="GO47">
        <f t="shared" si="31"/>
        <v>10942.82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>GV47*GW47</f>
        <v>0</v>
      </c>
      <c r="HE47" t="s">
        <v>3</v>
      </c>
      <c r="HF47" t="s">
        <v>3</v>
      </c>
      <c r="HM47" t="s">
        <v>3</v>
      </c>
      <c r="HN47" t="s">
        <v>49</v>
      </c>
      <c r="HO47" t="s">
        <v>50</v>
      </c>
      <c r="HP47" t="s">
        <v>47</v>
      </c>
      <c r="HQ47" t="s">
        <v>47</v>
      </c>
      <c r="HS47">
        <v>0</v>
      </c>
      <c r="IK47">
        <v>0</v>
      </c>
    </row>
    <row r="48" spans="1:245">
      <c r="A48">
        <v>18</v>
      </c>
      <c r="B48">
        <v>1</v>
      </c>
      <c r="C48">
        <v>84</v>
      </c>
      <c r="E48" t="s">
        <v>81</v>
      </c>
      <c r="F48" t="s">
        <v>26</v>
      </c>
      <c r="G48" t="s">
        <v>27</v>
      </c>
      <c r="H48" t="s">
        <v>28</v>
      </c>
      <c r="I48">
        <f>J48</f>
        <v>2</v>
      </c>
      <c r="J48">
        <v>2</v>
      </c>
      <c r="K48">
        <v>2</v>
      </c>
      <c r="O48">
        <f>ROUND(P48,2)</f>
        <v>85.24</v>
      </c>
      <c r="P48">
        <f>ROUND(ROUND(ROUND(SUMIF(SmtRes!AQ76:'SmtRes'!AQ84,"=1",SmtRes!CU76:'SmtRes'!CU84),2),2)*I48/100,2)</f>
        <v>85.24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1"/>
        <v>0</v>
      </c>
      <c r="U48">
        <f>ROUND(CV48*I48,7)</f>
        <v>0</v>
      </c>
      <c r="V48">
        <f>ROUND(CW48*I48,7)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56970904</v>
      </c>
      <c r="AB48">
        <f t="shared" si="25"/>
        <v>0</v>
      </c>
      <c r="AC48">
        <f>ROUND((ES48),6)</f>
        <v>0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26"/>
        <v>0</v>
      </c>
      <c r="AH48">
        <f>(EW48)</f>
        <v>0</v>
      </c>
      <c r="AI48">
        <f>(EX48)</f>
        <v>0</v>
      </c>
      <c r="AJ48">
        <f t="shared" si="27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3</v>
      </c>
      <c r="BM48">
        <v>108001</v>
      </c>
      <c r="BN48">
        <v>0</v>
      </c>
      <c r="BO48" t="s">
        <v>3</v>
      </c>
      <c r="BP48">
        <v>0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0</f>
        <v>0</v>
      </c>
      <c r="CQ48">
        <f>0</f>
        <v>0</v>
      </c>
      <c r="CR48">
        <f>0</f>
        <v>0</v>
      </c>
      <c r="CS48">
        <f>0</f>
        <v>0</v>
      </c>
      <c r="CT48">
        <f>0</f>
        <v>0</v>
      </c>
      <c r="CU48">
        <f>0</f>
        <v>0</v>
      </c>
      <c r="CV48">
        <f>0</f>
        <v>0</v>
      </c>
      <c r="CW48">
        <f>0</f>
        <v>0</v>
      </c>
      <c r="CX48">
        <f>0</f>
        <v>0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28</v>
      </c>
      <c r="DW48" t="s">
        <v>28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50218623</v>
      </c>
      <c r="EF48">
        <v>3</v>
      </c>
      <c r="EG48" t="s">
        <v>19</v>
      </c>
      <c r="EH48">
        <v>0</v>
      </c>
      <c r="EI48" t="s">
        <v>3</v>
      </c>
      <c r="EJ48">
        <v>2</v>
      </c>
      <c r="EK48">
        <v>108001</v>
      </c>
      <c r="EL48" t="s">
        <v>47</v>
      </c>
      <c r="EM48" t="s">
        <v>48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274903907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85.24</v>
      </c>
      <c r="GN48">
        <f t="shared" si="30"/>
        <v>0</v>
      </c>
      <c r="GO48">
        <f t="shared" si="31"/>
        <v>85.24</v>
      </c>
      <c r="GP48">
        <f t="shared" si="32"/>
        <v>0</v>
      </c>
      <c r="GR48">
        <v>0</v>
      </c>
      <c r="GS48">
        <v>3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>0</f>
        <v>0</v>
      </c>
      <c r="HE48" t="s">
        <v>3</v>
      </c>
      <c r="HF48" t="s">
        <v>3</v>
      </c>
      <c r="HM48" t="s">
        <v>3</v>
      </c>
      <c r="HN48" t="s">
        <v>49</v>
      </c>
      <c r="HO48" t="s">
        <v>50</v>
      </c>
      <c r="HP48" t="s">
        <v>47</v>
      </c>
      <c r="HQ48" t="s">
        <v>47</v>
      </c>
      <c r="HS48">
        <v>0</v>
      </c>
      <c r="IK48">
        <v>0</v>
      </c>
    </row>
    <row r="50" spans="1:206">
      <c r="A50" s="2">
        <v>51</v>
      </c>
      <c r="B50" s="2">
        <f>B24</f>
        <v>1</v>
      </c>
      <c r="C50" s="2">
        <f>A24</f>
        <v>4</v>
      </c>
      <c r="D50" s="2">
        <f>ROW(A24)</f>
        <v>24</v>
      </c>
      <c r="E50" s="2"/>
      <c r="F50" s="2" t="str">
        <f>IF(F24&lt;&gt;"",F24,"")</f>
        <v>Новый раздел</v>
      </c>
      <c r="G50" s="2" t="str">
        <f>IF(G24&lt;&gt;"",G24,"")</f>
        <v>Монтаж оборудования</v>
      </c>
      <c r="H50" s="2">
        <v>0</v>
      </c>
      <c r="I50" s="2"/>
      <c r="J50" s="2"/>
      <c r="K50" s="2"/>
      <c r="L50" s="2"/>
      <c r="M50" s="2"/>
      <c r="N50" s="2"/>
      <c r="O50" s="2">
        <f t="shared" ref="O50:T50" si="35">ROUND(AB50,2)</f>
        <v>17664.53</v>
      </c>
      <c r="P50" s="2">
        <f t="shared" si="35"/>
        <v>2238.8200000000002</v>
      </c>
      <c r="Q50" s="2">
        <f t="shared" si="35"/>
        <v>777.28</v>
      </c>
      <c r="R50" s="2">
        <f t="shared" si="35"/>
        <v>279.13</v>
      </c>
      <c r="S50" s="2">
        <f t="shared" si="35"/>
        <v>14369.3</v>
      </c>
      <c r="T50" s="2">
        <f t="shared" si="35"/>
        <v>0</v>
      </c>
      <c r="U50" s="2">
        <f>AH50</f>
        <v>29.317600000000002</v>
      </c>
      <c r="V50" s="2">
        <f>AI50</f>
        <v>0</v>
      </c>
      <c r="W50" s="2">
        <f>ROUND(AJ50,2)</f>
        <v>0</v>
      </c>
      <c r="X50" s="2">
        <f>ROUND(AK50,2)</f>
        <v>13789.15</v>
      </c>
      <c r="Y50" s="2">
        <f>ROUND(AL50,2)</f>
        <v>7170.82</v>
      </c>
      <c r="Z50" s="2"/>
      <c r="AA50" s="2"/>
      <c r="AB50" s="2">
        <f>ROUND(SUMIF(AA28:AA48,"=56970904",O28:O48),2)</f>
        <v>17664.53</v>
      </c>
      <c r="AC50" s="2">
        <f>ROUND(SUMIF(AA28:AA48,"=56970904",P28:P48),2)</f>
        <v>2238.8200000000002</v>
      </c>
      <c r="AD50" s="2">
        <f>ROUND(SUMIF(AA28:AA48,"=56970904",Q28:Q48),2)</f>
        <v>777.28</v>
      </c>
      <c r="AE50" s="2">
        <f>ROUND(SUMIF(AA28:AA48,"=56970904",R28:R48),2)</f>
        <v>279.13</v>
      </c>
      <c r="AF50" s="2">
        <f>ROUND(SUMIF(AA28:AA48,"=56970904",S28:S48),2)</f>
        <v>14369.3</v>
      </c>
      <c r="AG50" s="2">
        <f>ROUND(SUMIF(AA28:AA48,"=56970904",T28:T48),2)</f>
        <v>0</v>
      </c>
      <c r="AH50" s="2">
        <f>SUMIF(AA28:AA48,"=56970904",U28:U48)</f>
        <v>29.317600000000002</v>
      </c>
      <c r="AI50" s="2">
        <f>SUMIF(AA28:AA48,"=56970904",V28:V48)</f>
        <v>0</v>
      </c>
      <c r="AJ50" s="2">
        <f>ROUND(SUMIF(AA28:AA48,"=56970904",W28:W48),2)</f>
        <v>0</v>
      </c>
      <c r="AK50" s="2">
        <f>ROUND(SUMIF(AA28:AA48,"=56970904",X28:X48),2)</f>
        <v>13789.15</v>
      </c>
      <c r="AL50" s="2">
        <f>ROUND(SUMIF(AA28:AA48,"=56970904",Y28:Y48),2)</f>
        <v>7170.82</v>
      </c>
      <c r="AM50" s="2"/>
      <c r="AN50" s="2"/>
      <c r="AO50" s="2">
        <f t="shared" ref="AO50:BD50" si="36">ROUND(BX50,2)</f>
        <v>0</v>
      </c>
      <c r="AP50" s="2">
        <f t="shared" si="36"/>
        <v>0</v>
      </c>
      <c r="AQ50" s="2">
        <f t="shared" si="36"/>
        <v>0</v>
      </c>
      <c r="AR50" s="2">
        <f t="shared" si="36"/>
        <v>38624.5</v>
      </c>
      <c r="AS50" s="2">
        <f t="shared" si="36"/>
        <v>0</v>
      </c>
      <c r="AT50" s="2">
        <f t="shared" si="36"/>
        <v>38624.5</v>
      </c>
      <c r="AU50" s="2">
        <f t="shared" si="36"/>
        <v>0</v>
      </c>
      <c r="AV50" s="2">
        <f t="shared" si="36"/>
        <v>2238.8200000000002</v>
      </c>
      <c r="AW50" s="2">
        <f t="shared" si="36"/>
        <v>2238.8200000000002</v>
      </c>
      <c r="AX50" s="2">
        <f t="shared" si="36"/>
        <v>0</v>
      </c>
      <c r="AY50" s="2">
        <f t="shared" si="36"/>
        <v>2238.8200000000002</v>
      </c>
      <c r="AZ50" s="2">
        <f t="shared" si="36"/>
        <v>0</v>
      </c>
      <c r="BA50" s="2">
        <f t="shared" si="36"/>
        <v>0</v>
      </c>
      <c r="BB50" s="2">
        <f t="shared" si="36"/>
        <v>0</v>
      </c>
      <c r="BC50" s="2">
        <f t="shared" si="36"/>
        <v>0</v>
      </c>
      <c r="BD50" s="2">
        <f t="shared" si="36"/>
        <v>0</v>
      </c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>
        <f>ROUND(SUMIF(AA28:AA48,"=56970904",FQ28:FQ48),2)</f>
        <v>0</v>
      </c>
      <c r="BY50" s="2">
        <f>ROUND(SUMIF(AA28:AA48,"=56970904",FR28:FR48),2)</f>
        <v>0</v>
      </c>
      <c r="BZ50" s="2">
        <f>ROUND(SUMIF(AA28:AA48,"=56970904",GL28:GL48),2)</f>
        <v>0</v>
      </c>
      <c r="CA50" s="2">
        <f>ROUND(SUMIF(AA28:AA48,"=56970904",GM28:GM48),2)</f>
        <v>38624.5</v>
      </c>
      <c r="CB50" s="2">
        <f>ROUND(SUMIF(AA28:AA48,"=56970904",GN28:GN48),2)</f>
        <v>0</v>
      </c>
      <c r="CC50" s="2">
        <f>ROUND(SUMIF(AA28:AA48,"=56970904",GO28:GO48),2)</f>
        <v>38624.5</v>
      </c>
      <c r="CD50" s="2">
        <f>ROUND(SUMIF(AA28:AA48,"=56970904",GP28:GP48),2)</f>
        <v>0</v>
      </c>
      <c r="CE50" s="2">
        <f>AC50-BX50</f>
        <v>2238.8200000000002</v>
      </c>
      <c r="CF50" s="2">
        <f>AC50-BY50</f>
        <v>2238.8200000000002</v>
      </c>
      <c r="CG50" s="2">
        <f>BX50-BZ50</f>
        <v>0</v>
      </c>
      <c r="CH50" s="2">
        <f>AC50-BX50-BY50+BZ50</f>
        <v>2238.8200000000002</v>
      </c>
      <c r="CI50" s="2">
        <f>BY50-BZ50</f>
        <v>0</v>
      </c>
      <c r="CJ50" s="2">
        <f>ROUND(SUMIF(AA28:AA48,"=56970904",GX28:GX48),2)</f>
        <v>0</v>
      </c>
      <c r="CK50" s="2">
        <f>ROUND(SUMIF(AA28:AA48,"=56970904",GY28:GY48),2)</f>
        <v>0</v>
      </c>
      <c r="CL50" s="2">
        <f>ROUND(SUMIF(AA28:AA48,"=56970904",GZ28:GZ48),2)</f>
        <v>0</v>
      </c>
      <c r="CM50" s="2">
        <f>ROUND(SUMIF(AA28:AA48,"=56970904",HD28:HD48),2)</f>
        <v>0</v>
      </c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>
        <v>0</v>
      </c>
    </row>
    <row r="52" spans="1:206">
      <c r="A52" s="4">
        <v>50</v>
      </c>
      <c r="B52" s="4">
        <v>0</v>
      </c>
      <c r="C52" s="4">
        <v>0</v>
      </c>
      <c r="D52" s="4">
        <v>1</v>
      </c>
      <c r="E52" s="4">
        <v>201</v>
      </c>
      <c r="F52" s="4">
        <f>ROUND(Source!O50,O52)</f>
        <v>17664.53</v>
      </c>
      <c r="G52" s="4" t="s">
        <v>82</v>
      </c>
      <c r="H52" s="4" t="s">
        <v>83</v>
      </c>
      <c r="I52" s="4"/>
      <c r="J52" s="4"/>
      <c r="K52" s="4">
        <v>201</v>
      </c>
      <c r="L52" s="4">
        <v>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17664.53</v>
      </c>
      <c r="X52" s="4">
        <v>1</v>
      </c>
      <c r="Y52" s="4">
        <v>17664.53</v>
      </c>
      <c r="Z52" s="4"/>
      <c r="AA52" s="4"/>
      <c r="AB52" s="4"/>
    </row>
    <row r="53" spans="1:206">
      <c r="A53" s="4">
        <v>50</v>
      </c>
      <c r="B53" s="4">
        <v>0</v>
      </c>
      <c r="C53" s="4">
        <v>0</v>
      </c>
      <c r="D53" s="4">
        <v>1</v>
      </c>
      <c r="E53" s="4">
        <v>202</v>
      </c>
      <c r="F53" s="4">
        <f>ROUND(Source!P50,O53)</f>
        <v>2238.8200000000002</v>
      </c>
      <c r="G53" s="4" t="s">
        <v>84</v>
      </c>
      <c r="H53" s="4" t="s">
        <v>85</v>
      </c>
      <c r="I53" s="4"/>
      <c r="J53" s="4"/>
      <c r="K53" s="4">
        <v>202</v>
      </c>
      <c r="L53" s="4">
        <v>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2238.8200000000002</v>
      </c>
      <c r="X53" s="4">
        <v>1</v>
      </c>
      <c r="Y53" s="4">
        <v>2238.8200000000002</v>
      </c>
      <c r="Z53" s="4"/>
      <c r="AA53" s="4"/>
      <c r="AB53" s="4"/>
    </row>
    <row r="54" spans="1:206">
      <c r="A54" s="4">
        <v>50</v>
      </c>
      <c r="B54" s="4">
        <v>0</v>
      </c>
      <c r="C54" s="4">
        <v>0</v>
      </c>
      <c r="D54" s="4">
        <v>1</v>
      </c>
      <c r="E54" s="4">
        <v>222</v>
      </c>
      <c r="F54" s="4">
        <f>ROUND(Source!AO50,O54)</f>
        <v>0</v>
      </c>
      <c r="G54" s="4" t="s">
        <v>86</v>
      </c>
      <c r="H54" s="4" t="s">
        <v>87</v>
      </c>
      <c r="I54" s="4"/>
      <c r="J54" s="4"/>
      <c r="K54" s="4">
        <v>222</v>
      </c>
      <c r="L54" s="4">
        <v>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>
      <c r="A55" s="4">
        <v>50</v>
      </c>
      <c r="B55" s="4">
        <v>0</v>
      </c>
      <c r="C55" s="4">
        <v>0</v>
      </c>
      <c r="D55" s="4">
        <v>1</v>
      </c>
      <c r="E55" s="4">
        <v>225</v>
      </c>
      <c r="F55" s="4">
        <f>ROUND(Source!AV50,O55)</f>
        <v>2238.8200000000002</v>
      </c>
      <c r="G55" s="4" t="s">
        <v>88</v>
      </c>
      <c r="H55" s="4" t="s">
        <v>89</v>
      </c>
      <c r="I55" s="4"/>
      <c r="J55" s="4"/>
      <c r="K55" s="4">
        <v>225</v>
      </c>
      <c r="L55" s="4">
        <v>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2238.8200000000002</v>
      </c>
      <c r="X55" s="4">
        <v>1</v>
      </c>
      <c r="Y55" s="4">
        <v>2238.8200000000002</v>
      </c>
      <c r="Z55" s="4"/>
      <c r="AA55" s="4"/>
      <c r="AB55" s="4"/>
    </row>
    <row r="56" spans="1:206">
      <c r="A56" s="4">
        <v>50</v>
      </c>
      <c r="B56" s="4">
        <v>0</v>
      </c>
      <c r="C56" s="4">
        <v>0</v>
      </c>
      <c r="D56" s="4">
        <v>1</v>
      </c>
      <c r="E56" s="4">
        <v>226</v>
      </c>
      <c r="F56" s="4">
        <f>ROUND(Source!AW50,O56)</f>
        <v>2238.8200000000002</v>
      </c>
      <c r="G56" s="4" t="s">
        <v>90</v>
      </c>
      <c r="H56" s="4" t="s">
        <v>91</v>
      </c>
      <c r="I56" s="4"/>
      <c r="J56" s="4"/>
      <c r="K56" s="4">
        <v>226</v>
      </c>
      <c r="L56" s="4">
        <v>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2238.8200000000002</v>
      </c>
      <c r="X56" s="4">
        <v>1</v>
      </c>
      <c r="Y56" s="4">
        <v>2238.8200000000002</v>
      </c>
      <c r="Z56" s="4"/>
      <c r="AA56" s="4"/>
      <c r="AB56" s="4"/>
    </row>
    <row r="57" spans="1:206">
      <c r="A57" s="4">
        <v>50</v>
      </c>
      <c r="B57" s="4">
        <v>0</v>
      </c>
      <c r="C57" s="4">
        <v>0</v>
      </c>
      <c r="D57" s="4">
        <v>1</v>
      </c>
      <c r="E57" s="4">
        <v>227</v>
      </c>
      <c r="F57" s="4">
        <f>ROUND(Source!AX50,O57)</f>
        <v>0</v>
      </c>
      <c r="G57" s="4" t="s">
        <v>92</v>
      </c>
      <c r="H57" s="4" t="s">
        <v>93</v>
      </c>
      <c r="I57" s="4"/>
      <c r="J57" s="4"/>
      <c r="K57" s="4">
        <v>227</v>
      </c>
      <c r="L57" s="4">
        <v>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>
      <c r="A58" s="4">
        <v>50</v>
      </c>
      <c r="B58" s="4">
        <v>0</v>
      </c>
      <c r="C58" s="4">
        <v>0</v>
      </c>
      <c r="D58" s="4">
        <v>1</v>
      </c>
      <c r="E58" s="4">
        <v>228</v>
      </c>
      <c r="F58" s="4">
        <f>ROUND(Source!AY50,O58)</f>
        <v>2238.8200000000002</v>
      </c>
      <c r="G58" s="4" t="s">
        <v>94</v>
      </c>
      <c r="H58" s="4" t="s">
        <v>95</v>
      </c>
      <c r="I58" s="4"/>
      <c r="J58" s="4"/>
      <c r="K58" s="4">
        <v>228</v>
      </c>
      <c r="L58" s="4">
        <v>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2238.8200000000002</v>
      </c>
      <c r="X58" s="4">
        <v>1</v>
      </c>
      <c r="Y58" s="4">
        <v>2238.8200000000002</v>
      </c>
      <c r="Z58" s="4"/>
      <c r="AA58" s="4"/>
      <c r="AB58" s="4"/>
    </row>
    <row r="59" spans="1:206">
      <c r="A59" s="4">
        <v>50</v>
      </c>
      <c r="B59" s="4">
        <v>0</v>
      </c>
      <c r="C59" s="4">
        <v>0</v>
      </c>
      <c r="D59" s="4">
        <v>1</v>
      </c>
      <c r="E59" s="4">
        <v>216</v>
      </c>
      <c r="F59" s="4">
        <f>ROUND(Source!AP50,O59)</f>
        <v>0</v>
      </c>
      <c r="G59" s="4" t="s">
        <v>96</v>
      </c>
      <c r="H59" s="4" t="s">
        <v>97</v>
      </c>
      <c r="I59" s="4"/>
      <c r="J59" s="4"/>
      <c r="K59" s="4">
        <v>216</v>
      </c>
      <c r="L59" s="4">
        <v>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>
      <c r="A60" s="4">
        <v>50</v>
      </c>
      <c r="B60" s="4">
        <v>0</v>
      </c>
      <c r="C60" s="4">
        <v>0</v>
      </c>
      <c r="D60" s="4">
        <v>1</v>
      </c>
      <c r="E60" s="4">
        <v>223</v>
      </c>
      <c r="F60" s="4">
        <f>ROUND(Source!AQ50,O60)</f>
        <v>0</v>
      </c>
      <c r="G60" s="4" t="s">
        <v>98</v>
      </c>
      <c r="H60" s="4" t="s">
        <v>99</v>
      </c>
      <c r="I60" s="4"/>
      <c r="J60" s="4"/>
      <c r="K60" s="4">
        <v>223</v>
      </c>
      <c r="L60" s="4">
        <v>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>
      <c r="A61" s="4">
        <v>50</v>
      </c>
      <c r="B61" s="4">
        <v>0</v>
      </c>
      <c r="C61" s="4">
        <v>0</v>
      </c>
      <c r="D61" s="4">
        <v>1</v>
      </c>
      <c r="E61" s="4">
        <v>229</v>
      </c>
      <c r="F61" s="4">
        <f>ROUND(Source!AZ50,O61)</f>
        <v>0</v>
      </c>
      <c r="G61" s="4" t="s">
        <v>100</v>
      </c>
      <c r="H61" s="4" t="s">
        <v>101</v>
      </c>
      <c r="I61" s="4"/>
      <c r="J61" s="4"/>
      <c r="K61" s="4">
        <v>229</v>
      </c>
      <c r="L61" s="4">
        <v>10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>
      <c r="A62" s="4">
        <v>50</v>
      </c>
      <c r="B62" s="4">
        <v>0</v>
      </c>
      <c r="C62" s="4">
        <v>0</v>
      </c>
      <c r="D62" s="4">
        <v>1</v>
      </c>
      <c r="E62" s="4">
        <v>203</v>
      </c>
      <c r="F62" s="4">
        <f>ROUND(Source!Q50,O62)</f>
        <v>777.28</v>
      </c>
      <c r="G62" s="4" t="s">
        <v>102</v>
      </c>
      <c r="H62" s="4" t="s">
        <v>103</v>
      </c>
      <c r="I62" s="4"/>
      <c r="J62" s="4"/>
      <c r="K62" s="4">
        <v>203</v>
      </c>
      <c r="L62" s="4">
        <v>11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777.28000000000009</v>
      </c>
      <c r="X62" s="4">
        <v>1</v>
      </c>
      <c r="Y62" s="4">
        <v>777.28000000000009</v>
      </c>
      <c r="Z62" s="4"/>
      <c r="AA62" s="4"/>
      <c r="AB62" s="4"/>
    </row>
    <row r="63" spans="1:206">
      <c r="A63" s="4">
        <v>50</v>
      </c>
      <c r="B63" s="4">
        <v>0</v>
      </c>
      <c r="C63" s="4">
        <v>0</v>
      </c>
      <c r="D63" s="4">
        <v>1</v>
      </c>
      <c r="E63" s="4">
        <v>231</v>
      </c>
      <c r="F63" s="4">
        <f>ROUND(Source!BB50,O63)</f>
        <v>0</v>
      </c>
      <c r="G63" s="4" t="s">
        <v>104</v>
      </c>
      <c r="H63" s="4" t="s">
        <v>105</v>
      </c>
      <c r="I63" s="4"/>
      <c r="J63" s="4"/>
      <c r="K63" s="4">
        <v>231</v>
      </c>
      <c r="L63" s="4">
        <v>12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>
      <c r="A64" s="4">
        <v>50</v>
      </c>
      <c r="B64" s="4">
        <v>0</v>
      </c>
      <c r="C64" s="4">
        <v>0</v>
      </c>
      <c r="D64" s="4">
        <v>1</v>
      </c>
      <c r="E64" s="4">
        <v>204</v>
      </c>
      <c r="F64" s="4">
        <f>ROUND(Source!R50,O64)</f>
        <v>279.13</v>
      </c>
      <c r="G64" s="4" t="s">
        <v>106</v>
      </c>
      <c r="H64" s="4" t="s">
        <v>107</v>
      </c>
      <c r="I64" s="4"/>
      <c r="J64" s="4"/>
      <c r="K64" s="4">
        <v>204</v>
      </c>
      <c r="L64" s="4">
        <v>13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279.13</v>
      </c>
      <c r="X64" s="4">
        <v>1</v>
      </c>
      <c r="Y64" s="4">
        <v>279.13</v>
      </c>
      <c r="Z64" s="4"/>
      <c r="AA64" s="4"/>
      <c r="AB64" s="4"/>
    </row>
    <row r="65" spans="1:88">
      <c r="A65" s="4">
        <v>50</v>
      </c>
      <c r="B65" s="4">
        <v>0</v>
      </c>
      <c r="C65" s="4">
        <v>0</v>
      </c>
      <c r="D65" s="4">
        <v>1</v>
      </c>
      <c r="E65" s="4">
        <v>205</v>
      </c>
      <c r="F65" s="4">
        <f>ROUND(Source!S50,O65)</f>
        <v>14369.3</v>
      </c>
      <c r="G65" s="4" t="s">
        <v>108</v>
      </c>
      <c r="H65" s="4" t="s">
        <v>109</v>
      </c>
      <c r="I65" s="4"/>
      <c r="J65" s="4"/>
      <c r="K65" s="4">
        <v>205</v>
      </c>
      <c r="L65" s="4">
        <v>14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14369.3</v>
      </c>
      <c r="X65" s="4">
        <v>1</v>
      </c>
      <c r="Y65" s="4">
        <v>14369.3</v>
      </c>
      <c r="Z65" s="4"/>
      <c r="AA65" s="4"/>
      <c r="AB65" s="4"/>
    </row>
    <row r="66" spans="1:88">
      <c r="A66" s="4">
        <v>50</v>
      </c>
      <c r="B66" s="4">
        <v>0</v>
      </c>
      <c r="C66" s="4">
        <v>0</v>
      </c>
      <c r="D66" s="4">
        <v>1</v>
      </c>
      <c r="E66" s="4">
        <v>232</v>
      </c>
      <c r="F66" s="4">
        <f>ROUND(Source!BC50,O66)</f>
        <v>0</v>
      </c>
      <c r="G66" s="4" t="s">
        <v>110</v>
      </c>
      <c r="H66" s="4" t="s">
        <v>111</v>
      </c>
      <c r="I66" s="4"/>
      <c r="J66" s="4"/>
      <c r="K66" s="4">
        <v>232</v>
      </c>
      <c r="L66" s="4">
        <v>15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88">
      <c r="A67" s="4">
        <v>50</v>
      </c>
      <c r="B67" s="4">
        <v>0</v>
      </c>
      <c r="C67" s="4">
        <v>0</v>
      </c>
      <c r="D67" s="4">
        <v>1</v>
      </c>
      <c r="E67" s="4">
        <v>214</v>
      </c>
      <c r="F67" s="4">
        <f>ROUND(Source!AS50,O67)</f>
        <v>0</v>
      </c>
      <c r="G67" s="4" t="s">
        <v>112</v>
      </c>
      <c r="H67" s="4" t="s">
        <v>113</v>
      </c>
      <c r="I67" s="4"/>
      <c r="J67" s="4"/>
      <c r="K67" s="4">
        <v>214</v>
      </c>
      <c r="L67" s="4">
        <v>16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>
      <c r="A68" s="4">
        <v>50</v>
      </c>
      <c r="B68" s="4">
        <v>0</v>
      </c>
      <c r="C68" s="4">
        <v>0</v>
      </c>
      <c r="D68" s="4">
        <v>1</v>
      </c>
      <c r="E68" s="4">
        <v>215</v>
      </c>
      <c r="F68" s="4">
        <f>ROUND(Source!AT50,O68)</f>
        <v>38624.5</v>
      </c>
      <c r="G68" s="4" t="s">
        <v>114</v>
      </c>
      <c r="H68" s="4" t="s">
        <v>115</v>
      </c>
      <c r="I68" s="4"/>
      <c r="J68" s="4"/>
      <c r="K68" s="4">
        <v>215</v>
      </c>
      <c r="L68" s="4">
        <v>17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38624.5</v>
      </c>
      <c r="X68" s="4">
        <v>1</v>
      </c>
      <c r="Y68" s="4">
        <v>38624.5</v>
      </c>
      <c r="Z68" s="4"/>
      <c r="AA68" s="4"/>
      <c r="AB68" s="4"/>
    </row>
    <row r="69" spans="1:88">
      <c r="A69" s="4">
        <v>50</v>
      </c>
      <c r="B69" s="4">
        <v>0</v>
      </c>
      <c r="C69" s="4">
        <v>0</v>
      </c>
      <c r="D69" s="4">
        <v>1</v>
      </c>
      <c r="E69" s="4">
        <v>217</v>
      </c>
      <c r="F69" s="4">
        <f>ROUND(Source!AU50,O69)</f>
        <v>0</v>
      </c>
      <c r="G69" s="4" t="s">
        <v>116</v>
      </c>
      <c r="H69" s="4" t="s">
        <v>117</v>
      </c>
      <c r="I69" s="4"/>
      <c r="J69" s="4"/>
      <c r="K69" s="4">
        <v>217</v>
      </c>
      <c r="L69" s="4">
        <v>18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>
      <c r="A70" s="4">
        <v>50</v>
      </c>
      <c r="B70" s="4">
        <v>0</v>
      </c>
      <c r="C70" s="4">
        <v>0</v>
      </c>
      <c r="D70" s="4">
        <v>1</v>
      </c>
      <c r="E70" s="4">
        <v>230</v>
      </c>
      <c r="F70" s="4">
        <f>ROUND(Source!BA50,O70)</f>
        <v>0</v>
      </c>
      <c r="G70" s="4" t="s">
        <v>118</v>
      </c>
      <c r="H70" s="4" t="s">
        <v>119</v>
      </c>
      <c r="I70" s="4"/>
      <c r="J70" s="4"/>
      <c r="K70" s="4">
        <v>230</v>
      </c>
      <c r="L70" s="4">
        <v>19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>
      <c r="A71" s="4">
        <v>50</v>
      </c>
      <c r="B71" s="4">
        <v>0</v>
      </c>
      <c r="C71" s="4">
        <v>0</v>
      </c>
      <c r="D71" s="4">
        <v>1</v>
      </c>
      <c r="E71" s="4">
        <v>206</v>
      </c>
      <c r="F71" s="4">
        <f>ROUND(Source!T50,O71)</f>
        <v>0</v>
      </c>
      <c r="G71" s="4" t="s">
        <v>120</v>
      </c>
      <c r="H71" s="4" t="s">
        <v>121</v>
      </c>
      <c r="I71" s="4"/>
      <c r="J71" s="4"/>
      <c r="K71" s="4">
        <v>206</v>
      </c>
      <c r="L71" s="4">
        <v>20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88">
      <c r="A72" s="4">
        <v>50</v>
      </c>
      <c r="B72" s="4">
        <v>0</v>
      </c>
      <c r="C72" s="4">
        <v>0</v>
      </c>
      <c r="D72" s="4">
        <v>1</v>
      </c>
      <c r="E72" s="4">
        <v>207</v>
      </c>
      <c r="F72" s="4">
        <f>ROUND(Source!U50,O72)</f>
        <v>29.317599999999999</v>
      </c>
      <c r="G72" s="4" t="s">
        <v>122</v>
      </c>
      <c r="H72" s="4" t="s">
        <v>123</v>
      </c>
      <c r="I72" s="4"/>
      <c r="J72" s="4"/>
      <c r="K72" s="4">
        <v>207</v>
      </c>
      <c r="L72" s="4">
        <v>21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29.317599999999999</v>
      </c>
      <c r="X72" s="4">
        <v>1</v>
      </c>
      <c r="Y72" s="4">
        <v>29.317599999999999</v>
      </c>
      <c r="Z72" s="4"/>
      <c r="AA72" s="4"/>
      <c r="AB72" s="4"/>
    </row>
    <row r="73" spans="1:88">
      <c r="A73" s="4">
        <v>50</v>
      </c>
      <c r="B73" s="4">
        <v>0</v>
      </c>
      <c r="C73" s="4">
        <v>0</v>
      </c>
      <c r="D73" s="4">
        <v>1</v>
      </c>
      <c r="E73" s="4">
        <v>208</v>
      </c>
      <c r="F73" s="4">
        <f>ROUND(Source!V50,O73)</f>
        <v>0</v>
      </c>
      <c r="G73" s="4" t="s">
        <v>124</v>
      </c>
      <c r="H73" s="4" t="s">
        <v>125</v>
      </c>
      <c r="I73" s="4"/>
      <c r="J73" s="4"/>
      <c r="K73" s="4">
        <v>208</v>
      </c>
      <c r="L73" s="4">
        <v>22</v>
      </c>
      <c r="M73" s="4">
        <v>3</v>
      </c>
      <c r="N73" s="4" t="s">
        <v>3</v>
      </c>
      <c r="O73" s="4">
        <v>7</v>
      </c>
      <c r="P73" s="4"/>
      <c r="Q73" s="4"/>
      <c r="R73" s="4"/>
      <c r="S73" s="4"/>
      <c r="T73" s="4"/>
      <c r="U73" s="4"/>
      <c r="V73" s="4"/>
      <c r="W73" s="4">
        <v>0.51459999999999995</v>
      </c>
      <c r="X73" s="4">
        <v>1</v>
      </c>
      <c r="Y73" s="4">
        <v>0.51459999999999995</v>
      </c>
      <c r="Z73" s="4"/>
      <c r="AA73" s="4"/>
      <c r="AB73" s="4"/>
    </row>
    <row r="74" spans="1:88">
      <c r="A74" s="4">
        <v>50</v>
      </c>
      <c r="B74" s="4">
        <v>0</v>
      </c>
      <c r="C74" s="4">
        <v>0</v>
      </c>
      <c r="D74" s="4">
        <v>1</v>
      </c>
      <c r="E74" s="4">
        <v>209</v>
      </c>
      <c r="F74" s="4">
        <f>ROUND(Source!W50,O74)</f>
        <v>0</v>
      </c>
      <c r="G74" s="4" t="s">
        <v>126</v>
      </c>
      <c r="H74" s="4" t="s">
        <v>127</v>
      </c>
      <c r="I74" s="4"/>
      <c r="J74" s="4"/>
      <c r="K74" s="4">
        <v>209</v>
      </c>
      <c r="L74" s="4">
        <v>23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>
      <c r="A75" s="4">
        <v>50</v>
      </c>
      <c r="B75" s="4">
        <v>0</v>
      </c>
      <c r="C75" s="4">
        <v>0</v>
      </c>
      <c r="D75" s="4">
        <v>1</v>
      </c>
      <c r="E75" s="4">
        <v>233</v>
      </c>
      <c r="F75" s="4">
        <f>ROUND(Source!BD50,O75)</f>
        <v>0</v>
      </c>
      <c r="G75" s="4" t="s">
        <v>128</v>
      </c>
      <c r="H75" s="4" t="s">
        <v>129</v>
      </c>
      <c r="I75" s="4"/>
      <c r="J75" s="4"/>
      <c r="K75" s="4">
        <v>233</v>
      </c>
      <c r="L75" s="4">
        <v>24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88">
      <c r="A76" s="4">
        <v>50</v>
      </c>
      <c r="B76" s="4">
        <v>0</v>
      </c>
      <c r="C76" s="4">
        <v>0</v>
      </c>
      <c r="D76" s="4">
        <v>1</v>
      </c>
      <c r="E76" s="4">
        <v>210</v>
      </c>
      <c r="F76" s="4">
        <f>ROUND(Source!X50,O76)</f>
        <v>13789.15</v>
      </c>
      <c r="G76" s="4" t="s">
        <v>130</v>
      </c>
      <c r="H76" s="4" t="s">
        <v>131</v>
      </c>
      <c r="I76" s="4"/>
      <c r="J76" s="4"/>
      <c r="K76" s="4">
        <v>210</v>
      </c>
      <c r="L76" s="4">
        <v>25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13789.15</v>
      </c>
      <c r="X76" s="4">
        <v>1</v>
      </c>
      <c r="Y76" s="4">
        <v>13789.15</v>
      </c>
      <c r="Z76" s="4"/>
      <c r="AA76" s="4"/>
      <c r="AB76" s="4"/>
    </row>
    <row r="77" spans="1:88">
      <c r="A77" s="4">
        <v>50</v>
      </c>
      <c r="B77" s="4">
        <v>0</v>
      </c>
      <c r="C77" s="4">
        <v>0</v>
      </c>
      <c r="D77" s="4">
        <v>1</v>
      </c>
      <c r="E77" s="4">
        <v>211</v>
      </c>
      <c r="F77" s="4">
        <f>ROUND(Source!Y50,O77)</f>
        <v>7170.82</v>
      </c>
      <c r="G77" s="4" t="s">
        <v>132</v>
      </c>
      <c r="H77" s="4" t="s">
        <v>133</v>
      </c>
      <c r="I77" s="4"/>
      <c r="J77" s="4"/>
      <c r="K77" s="4">
        <v>211</v>
      </c>
      <c r="L77" s="4">
        <v>26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7170.82</v>
      </c>
      <c r="X77" s="4">
        <v>1</v>
      </c>
      <c r="Y77" s="4">
        <v>7170.82</v>
      </c>
      <c r="Z77" s="4"/>
      <c r="AA77" s="4"/>
      <c r="AB77" s="4"/>
    </row>
    <row r="78" spans="1:88">
      <c r="A78" s="4">
        <v>50</v>
      </c>
      <c r="B78" s="4">
        <v>0</v>
      </c>
      <c r="C78" s="4">
        <v>0</v>
      </c>
      <c r="D78" s="4">
        <v>1</v>
      </c>
      <c r="E78" s="4">
        <v>224</v>
      </c>
      <c r="F78" s="4">
        <f>ROUND(Source!AR50,O78)</f>
        <v>38624.5</v>
      </c>
      <c r="G78" s="4" t="s">
        <v>134</v>
      </c>
      <c r="H78" s="4" t="s">
        <v>135</v>
      </c>
      <c r="I78" s="4"/>
      <c r="J78" s="4"/>
      <c r="K78" s="4">
        <v>224</v>
      </c>
      <c r="L78" s="4">
        <v>27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38624.5</v>
      </c>
      <c r="X78" s="4">
        <v>1</v>
      </c>
      <c r="Y78" s="4">
        <v>38624.5</v>
      </c>
      <c r="Z78" s="4"/>
      <c r="AA78" s="4"/>
      <c r="AB78" s="4"/>
    </row>
    <row r="80" spans="1:88">
      <c r="A80" s="1">
        <v>4</v>
      </c>
      <c r="B80" s="1">
        <v>1</v>
      </c>
      <c r="C80" s="1"/>
      <c r="D80" s="1">
        <f>ROW(A86)</f>
        <v>86</v>
      </c>
      <c r="E80" s="1"/>
      <c r="F80" s="1" t="s">
        <v>12</v>
      </c>
      <c r="G80" s="1" t="s">
        <v>136</v>
      </c>
      <c r="H80" s="1" t="s">
        <v>3</v>
      </c>
      <c r="I80" s="1">
        <v>0</v>
      </c>
      <c r="J80" s="1"/>
      <c r="K80" s="1">
        <v>0</v>
      </c>
      <c r="L80" s="1"/>
      <c r="M80" s="1" t="s">
        <v>3</v>
      </c>
      <c r="N80" s="1"/>
      <c r="O80" s="1"/>
      <c r="P80" s="1"/>
      <c r="Q80" s="1"/>
      <c r="R80" s="1"/>
      <c r="S80" s="1">
        <v>0</v>
      </c>
      <c r="T80" s="1"/>
      <c r="U80" s="1" t="s">
        <v>3</v>
      </c>
      <c r="V80" s="1">
        <v>0</v>
      </c>
      <c r="W80" s="1"/>
      <c r="X80" s="1"/>
      <c r="Y80" s="1"/>
      <c r="Z80" s="1"/>
      <c r="AA80" s="1"/>
      <c r="AB80" s="1" t="s">
        <v>3</v>
      </c>
      <c r="AC80" s="1" t="s">
        <v>3</v>
      </c>
      <c r="AD80" s="1" t="s">
        <v>3</v>
      </c>
      <c r="AE80" s="1" t="s">
        <v>3</v>
      </c>
      <c r="AF80" s="1" t="s">
        <v>3</v>
      </c>
      <c r="AG80" s="1" t="s">
        <v>3</v>
      </c>
      <c r="AH80" s="1"/>
      <c r="AI80" s="1"/>
      <c r="AJ80" s="1"/>
      <c r="AK80" s="1"/>
      <c r="AL80" s="1"/>
      <c r="AM80" s="1"/>
      <c r="AN80" s="1"/>
      <c r="AO80" s="1"/>
      <c r="AP80" s="1" t="s">
        <v>3</v>
      </c>
      <c r="AQ80" s="1" t="s">
        <v>3</v>
      </c>
      <c r="AR80" s="1" t="s">
        <v>3</v>
      </c>
      <c r="AS80" s="1"/>
      <c r="AT80" s="1"/>
      <c r="AU80" s="1"/>
      <c r="AV80" s="1"/>
      <c r="AW80" s="1"/>
      <c r="AX80" s="1"/>
      <c r="AY80" s="1"/>
      <c r="AZ80" s="1" t="s">
        <v>3</v>
      </c>
      <c r="BA80" s="1"/>
      <c r="BB80" s="1" t="s">
        <v>3</v>
      </c>
      <c r="BC80" s="1" t="s">
        <v>3</v>
      </c>
      <c r="BD80" s="1" t="s">
        <v>3</v>
      </c>
      <c r="BE80" s="1" t="s">
        <v>3</v>
      </c>
      <c r="BF80" s="1" t="s">
        <v>3</v>
      </c>
      <c r="BG80" s="1" t="s">
        <v>3</v>
      </c>
      <c r="BH80" s="1" t="s">
        <v>3</v>
      </c>
      <c r="BI80" s="1" t="s">
        <v>3</v>
      </c>
      <c r="BJ80" s="1" t="s">
        <v>3</v>
      </c>
      <c r="BK80" s="1" t="s">
        <v>3</v>
      </c>
      <c r="BL80" s="1" t="s">
        <v>3</v>
      </c>
      <c r="BM80" s="1" t="s">
        <v>3</v>
      </c>
      <c r="BN80" s="1" t="s">
        <v>3</v>
      </c>
      <c r="BO80" s="1" t="s">
        <v>3</v>
      </c>
      <c r="BP80" s="1" t="s">
        <v>3</v>
      </c>
      <c r="BQ80" s="1"/>
      <c r="BR80" s="1"/>
      <c r="BS80" s="1"/>
      <c r="BT80" s="1"/>
      <c r="BU80" s="1"/>
      <c r="BV80" s="1"/>
      <c r="BW80" s="1"/>
      <c r="BX80" s="1">
        <v>0</v>
      </c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>
        <v>0</v>
      </c>
    </row>
    <row r="82" spans="1:245">
      <c r="A82" s="2">
        <v>52</v>
      </c>
      <c r="B82" s="2">
        <f t="shared" ref="B82:G82" si="37">B86</f>
        <v>1</v>
      </c>
      <c r="C82" s="2">
        <f t="shared" si="37"/>
        <v>4</v>
      </c>
      <c r="D82" s="2">
        <f t="shared" si="37"/>
        <v>80</v>
      </c>
      <c r="E82" s="2">
        <f t="shared" si="37"/>
        <v>0</v>
      </c>
      <c r="F82" s="2" t="str">
        <f t="shared" si="37"/>
        <v>Новый раздел</v>
      </c>
      <c r="G82" s="2" t="str">
        <f t="shared" si="37"/>
        <v>Оборудование</v>
      </c>
      <c r="H82" s="2"/>
      <c r="I82" s="2"/>
      <c r="J82" s="2"/>
      <c r="K82" s="2"/>
      <c r="L82" s="2"/>
      <c r="M82" s="2"/>
      <c r="N82" s="2"/>
      <c r="O82" s="2">
        <f t="shared" ref="O82:AT82" si="38">O86</f>
        <v>933673.12</v>
      </c>
      <c r="P82" s="2">
        <f t="shared" si="38"/>
        <v>933673.12</v>
      </c>
      <c r="Q82" s="2">
        <f t="shared" si="38"/>
        <v>0</v>
      </c>
      <c r="R82" s="2">
        <f t="shared" si="38"/>
        <v>0</v>
      </c>
      <c r="S82" s="2">
        <f t="shared" si="38"/>
        <v>0</v>
      </c>
      <c r="T82" s="2">
        <f t="shared" si="38"/>
        <v>0</v>
      </c>
      <c r="U82" s="2">
        <f t="shared" si="38"/>
        <v>0</v>
      </c>
      <c r="V82" s="2">
        <f t="shared" si="38"/>
        <v>0</v>
      </c>
      <c r="W82" s="2">
        <f t="shared" si="38"/>
        <v>0</v>
      </c>
      <c r="X82" s="2">
        <f t="shared" si="38"/>
        <v>0</v>
      </c>
      <c r="Y82" s="2">
        <f t="shared" si="38"/>
        <v>0</v>
      </c>
      <c r="Z82" s="2">
        <f t="shared" si="38"/>
        <v>0</v>
      </c>
      <c r="AA82" s="2">
        <f t="shared" si="38"/>
        <v>0</v>
      </c>
      <c r="AB82" s="2">
        <f t="shared" si="38"/>
        <v>933673.12</v>
      </c>
      <c r="AC82" s="2">
        <f t="shared" si="38"/>
        <v>933673.12</v>
      </c>
      <c r="AD82" s="2">
        <f t="shared" si="38"/>
        <v>0</v>
      </c>
      <c r="AE82" s="2">
        <f t="shared" si="38"/>
        <v>0</v>
      </c>
      <c r="AF82" s="2">
        <f t="shared" si="38"/>
        <v>0</v>
      </c>
      <c r="AG82" s="2">
        <f t="shared" si="38"/>
        <v>0</v>
      </c>
      <c r="AH82" s="2">
        <f t="shared" si="38"/>
        <v>0</v>
      </c>
      <c r="AI82" s="2">
        <f t="shared" si="38"/>
        <v>0</v>
      </c>
      <c r="AJ82" s="2">
        <f t="shared" si="38"/>
        <v>0</v>
      </c>
      <c r="AK82" s="2">
        <f t="shared" si="38"/>
        <v>0</v>
      </c>
      <c r="AL82" s="2">
        <f t="shared" si="38"/>
        <v>0</v>
      </c>
      <c r="AM82" s="2">
        <f t="shared" si="38"/>
        <v>0</v>
      </c>
      <c r="AN82" s="2">
        <f t="shared" si="38"/>
        <v>0</v>
      </c>
      <c r="AO82" s="2">
        <f t="shared" si="38"/>
        <v>0</v>
      </c>
      <c r="AP82" s="2">
        <f t="shared" si="38"/>
        <v>933673.12</v>
      </c>
      <c r="AQ82" s="2">
        <f t="shared" si="38"/>
        <v>0</v>
      </c>
      <c r="AR82" s="2">
        <f t="shared" si="38"/>
        <v>933673.12</v>
      </c>
      <c r="AS82" s="2">
        <f t="shared" si="38"/>
        <v>0</v>
      </c>
      <c r="AT82" s="2">
        <f t="shared" si="38"/>
        <v>0</v>
      </c>
      <c r="AU82" s="2">
        <f t="shared" ref="AU82:BZ82" si="39">AU86</f>
        <v>0</v>
      </c>
      <c r="AV82" s="2">
        <f t="shared" si="39"/>
        <v>933673.12</v>
      </c>
      <c r="AW82" s="2">
        <f t="shared" si="39"/>
        <v>0</v>
      </c>
      <c r="AX82" s="2">
        <f t="shared" si="39"/>
        <v>0</v>
      </c>
      <c r="AY82" s="2">
        <f t="shared" si="39"/>
        <v>0</v>
      </c>
      <c r="AZ82" s="2">
        <f t="shared" si="39"/>
        <v>933673.12</v>
      </c>
      <c r="BA82" s="2">
        <f t="shared" si="39"/>
        <v>0</v>
      </c>
      <c r="BB82" s="2">
        <f t="shared" si="39"/>
        <v>0</v>
      </c>
      <c r="BC82" s="2">
        <f t="shared" si="39"/>
        <v>0</v>
      </c>
      <c r="BD82" s="2">
        <f t="shared" si="39"/>
        <v>0</v>
      </c>
      <c r="BE82" s="2">
        <f t="shared" si="39"/>
        <v>0</v>
      </c>
      <c r="BF82" s="2">
        <f t="shared" si="39"/>
        <v>0</v>
      </c>
      <c r="BG82" s="2">
        <f t="shared" si="39"/>
        <v>0</v>
      </c>
      <c r="BH82" s="2">
        <f t="shared" si="39"/>
        <v>0</v>
      </c>
      <c r="BI82" s="2">
        <f t="shared" si="39"/>
        <v>0</v>
      </c>
      <c r="BJ82" s="2">
        <f t="shared" si="39"/>
        <v>0</v>
      </c>
      <c r="BK82" s="2">
        <f t="shared" si="39"/>
        <v>0</v>
      </c>
      <c r="BL82" s="2">
        <f t="shared" si="39"/>
        <v>0</v>
      </c>
      <c r="BM82" s="2">
        <f t="shared" si="39"/>
        <v>0</v>
      </c>
      <c r="BN82" s="2">
        <f t="shared" si="39"/>
        <v>0</v>
      </c>
      <c r="BO82" s="2">
        <f t="shared" si="39"/>
        <v>0</v>
      </c>
      <c r="BP82" s="2">
        <f t="shared" si="39"/>
        <v>0</v>
      </c>
      <c r="BQ82" s="2">
        <f t="shared" si="39"/>
        <v>0</v>
      </c>
      <c r="BR82" s="2">
        <f t="shared" si="39"/>
        <v>0</v>
      </c>
      <c r="BS82" s="2">
        <f t="shared" si="39"/>
        <v>0</v>
      </c>
      <c r="BT82" s="2">
        <f t="shared" si="39"/>
        <v>0</v>
      </c>
      <c r="BU82" s="2">
        <f t="shared" si="39"/>
        <v>0</v>
      </c>
      <c r="BV82" s="2">
        <f t="shared" si="39"/>
        <v>0</v>
      </c>
      <c r="BW82" s="2">
        <f t="shared" si="39"/>
        <v>0</v>
      </c>
      <c r="BX82" s="2">
        <f t="shared" si="39"/>
        <v>0</v>
      </c>
      <c r="BY82" s="2">
        <f t="shared" si="39"/>
        <v>933673.12</v>
      </c>
      <c r="BZ82" s="2">
        <f t="shared" si="39"/>
        <v>0</v>
      </c>
      <c r="CA82" s="2">
        <f t="shared" ref="CA82:DF82" si="40">CA86</f>
        <v>933673.12</v>
      </c>
      <c r="CB82" s="2">
        <f t="shared" si="40"/>
        <v>0</v>
      </c>
      <c r="CC82" s="2">
        <f t="shared" si="40"/>
        <v>0</v>
      </c>
      <c r="CD82" s="2">
        <f t="shared" si="40"/>
        <v>0</v>
      </c>
      <c r="CE82" s="2">
        <f t="shared" si="40"/>
        <v>933673.12</v>
      </c>
      <c r="CF82" s="2">
        <f t="shared" si="40"/>
        <v>0</v>
      </c>
      <c r="CG82" s="2">
        <f t="shared" si="40"/>
        <v>0</v>
      </c>
      <c r="CH82" s="2">
        <f t="shared" si="40"/>
        <v>0</v>
      </c>
      <c r="CI82" s="2">
        <f t="shared" si="40"/>
        <v>933673.12</v>
      </c>
      <c r="CJ82" s="2">
        <f t="shared" si="40"/>
        <v>0</v>
      </c>
      <c r="CK82" s="2">
        <f t="shared" si="40"/>
        <v>0</v>
      </c>
      <c r="CL82" s="2">
        <f t="shared" si="40"/>
        <v>0</v>
      </c>
      <c r="CM82" s="2">
        <f t="shared" si="40"/>
        <v>0</v>
      </c>
      <c r="CN82" s="2">
        <f t="shared" si="40"/>
        <v>0</v>
      </c>
      <c r="CO82" s="2">
        <f t="shared" si="40"/>
        <v>0</v>
      </c>
      <c r="CP82" s="2">
        <f t="shared" si="40"/>
        <v>0</v>
      </c>
      <c r="CQ82" s="2">
        <f t="shared" si="40"/>
        <v>0</v>
      </c>
      <c r="CR82" s="2">
        <f t="shared" si="40"/>
        <v>0</v>
      </c>
      <c r="CS82" s="2">
        <f t="shared" si="40"/>
        <v>0</v>
      </c>
      <c r="CT82" s="2">
        <f t="shared" si="40"/>
        <v>0</v>
      </c>
      <c r="CU82" s="2">
        <f t="shared" si="40"/>
        <v>0</v>
      </c>
      <c r="CV82" s="2">
        <f t="shared" si="40"/>
        <v>0</v>
      </c>
      <c r="CW82" s="2">
        <f t="shared" si="40"/>
        <v>0</v>
      </c>
      <c r="CX82" s="2">
        <f t="shared" si="40"/>
        <v>0</v>
      </c>
      <c r="CY82" s="2">
        <f t="shared" si="40"/>
        <v>0</v>
      </c>
      <c r="CZ82" s="2">
        <f t="shared" si="40"/>
        <v>0</v>
      </c>
      <c r="DA82" s="2">
        <f t="shared" si="40"/>
        <v>0</v>
      </c>
      <c r="DB82" s="2">
        <f t="shared" si="40"/>
        <v>0</v>
      </c>
      <c r="DC82" s="2">
        <f t="shared" si="40"/>
        <v>0</v>
      </c>
      <c r="DD82" s="2">
        <f t="shared" si="40"/>
        <v>0</v>
      </c>
      <c r="DE82" s="2">
        <f t="shared" si="40"/>
        <v>0</v>
      </c>
      <c r="DF82" s="2">
        <f t="shared" si="40"/>
        <v>0</v>
      </c>
      <c r="DG82" s="3">
        <f t="shared" ref="DG82:EL82" si="41">DG86</f>
        <v>0</v>
      </c>
      <c r="DH82" s="3">
        <f t="shared" si="41"/>
        <v>0</v>
      </c>
      <c r="DI82" s="3">
        <f t="shared" si="41"/>
        <v>0</v>
      </c>
      <c r="DJ82" s="3">
        <f t="shared" si="41"/>
        <v>0</v>
      </c>
      <c r="DK82" s="3">
        <f t="shared" si="41"/>
        <v>0</v>
      </c>
      <c r="DL82" s="3">
        <f t="shared" si="41"/>
        <v>0</v>
      </c>
      <c r="DM82" s="3">
        <f t="shared" si="41"/>
        <v>0</v>
      </c>
      <c r="DN82" s="3">
        <f t="shared" si="41"/>
        <v>0</v>
      </c>
      <c r="DO82" s="3">
        <f t="shared" si="41"/>
        <v>0</v>
      </c>
      <c r="DP82" s="3">
        <f t="shared" si="41"/>
        <v>0</v>
      </c>
      <c r="DQ82" s="3">
        <f t="shared" si="41"/>
        <v>0</v>
      </c>
      <c r="DR82" s="3">
        <f t="shared" si="41"/>
        <v>0</v>
      </c>
      <c r="DS82" s="3">
        <f t="shared" si="41"/>
        <v>0</v>
      </c>
      <c r="DT82" s="3">
        <f t="shared" si="41"/>
        <v>0</v>
      </c>
      <c r="DU82" s="3">
        <f t="shared" si="41"/>
        <v>0</v>
      </c>
      <c r="DV82" s="3">
        <f t="shared" si="41"/>
        <v>0</v>
      </c>
      <c r="DW82" s="3">
        <f t="shared" si="41"/>
        <v>0</v>
      </c>
      <c r="DX82" s="3">
        <f t="shared" si="41"/>
        <v>0</v>
      </c>
      <c r="DY82" s="3">
        <f t="shared" si="41"/>
        <v>0</v>
      </c>
      <c r="DZ82" s="3">
        <f t="shared" si="41"/>
        <v>0</v>
      </c>
      <c r="EA82" s="3">
        <f t="shared" si="41"/>
        <v>0</v>
      </c>
      <c r="EB82" s="3">
        <f t="shared" si="41"/>
        <v>0</v>
      </c>
      <c r="EC82" s="3">
        <f t="shared" si="41"/>
        <v>0</v>
      </c>
      <c r="ED82" s="3">
        <f t="shared" si="41"/>
        <v>0</v>
      </c>
      <c r="EE82" s="3">
        <f t="shared" si="41"/>
        <v>0</v>
      </c>
      <c r="EF82" s="3">
        <f t="shared" si="41"/>
        <v>0</v>
      </c>
      <c r="EG82" s="3">
        <f t="shared" si="41"/>
        <v>0</v>
      </c>
      <c r="EH82" s="3">
        <f t="shared" si="41"/>
        <v>0</v>
      </c>
      <c r="EI82" s="3">
        <f t="shared" si="41"/>
        <v>0</v>
      </c>
      <c r="EJ82" s="3">
        <f t="shared" si="41"/>
        <v>0</v>
      </c>
      <c r="EK82" s="3">
        <f t="shared" si="41"/>
        <v>0</v>
      </c>
      <c r="EL82" s="3">
        <f t="shared" si="41"/>
        <v>0</v>
      </c>
      <c r="EM82" s="3">
        <f t="shared" ref="EM82:FR82" si="42">EM86</f>
        <v>0</v>
      </c>
      <c r="EN82" s="3">
        <f t="shared" si="42"/>
        <v>0</v>
      </c>
      <c r="EO82" s="3">
        <f t="shared" si="42"/>
        <v>0</v>
      </c>
      <c r="EP82" s="3">
        <f t="shared" si="42"/>
        <v>0</v>
      </c>
      <c r="EQ82" s="3">
        <f t="shared" si="42"/>
        <v>0</v>
      </c>
      <c r="ER82" s="3">
        <f t="shared" si="42"/>
        <v>0</v>
      </c>
      <c r="ES82" s="3">
        <f t="shared" si="42"/>
        <v>0</v>
      </c>
      <c r="ET82" s="3">
        <f t="shared" si="42"/>
        <v>0</v>
      </c>
      <c r="EU82" s="3">
        <f t="shared" si="42"/>
        <v>0</v>
      </c>
      <c r="EV82" s="3">
        <f t="shared" si="42"/>
        <v>0</v>
      </c>
      <c r="EW82" s="3">
        <f t="shared" si="42"/>
        <v>0</v>
      </c>
      <c r="EX82" s="3">
        <f t="shared" si="42"/>
        <v>0</v>
      </c>
      <c r="EY82" s="3">
        <f t="shared" si="42"/>
        <v>0</v>
      </c>
      <c r="EZ82" s="3">
        <f t="shared" si="42"/>
        <v>0</v>
      </c>
      <c r="FA82" s="3">
        <f t="shared" si="42"/>
        <v>0</v>
      </c>
      <c r="FB82" s="3">
        <f t="shared" si="42"/>
        <v>0</v>
      </c>
      <c r="FC82" s="3">
        <f t="shared" si="42"/>
        <v>0</v>
      </c>
      <c r="FD82" s="3">
        <f t="shared" si="42"/>
        <v>0</v>
      </c>
      <c r="FE82" s="3">
        <f t="shared" si="42"/>
        <v>0</v>
      </c>
      <c r="FF82" s="3">
        <f t="shared" si="42"/>
        <v>0</v>
      </c>
      <c r="FG82" s="3">
        <f t="shared" si="42"/>
        <v>0</v>
      </c>
      <c r="FH82" s="3">
        <f t="shared" si="42"/>
        <v>0</v>
      </c>
      <c r="FI82" s="3">
        <f t="shared" si="42"/>
        <v>0</v>
      </c>
      <c r="FJ82" s="3">
        <f t="shared" si="42"/>
        <v>0</v>
      </c>
      <c r="FK82" s="3">
        <f t="shared" si="42"/>
        <v>0</v>
      </c>
      <c r="FL82" s="3">
        <f t="shared" si="42"/>
        <v>0</v>
      </c>
      <c r="FM82" s="3">
        <f t="shared" si="42"/>
        <v>0</v>
      </c>
      <c r="FN82" s="3">
        <f t="shared" si="42"/>
        <v>0</v>
      </c>
      <c r="FO82" s="3">
        <f t="shared" si="42"/>
        <v>0</v>
      </c>
      <c r="FP82" s="3">
        <f t="shared" si="42"/>
        <v>0</v>
      </c>
      <c r="FQ82" s="3">
        <f t="shared" si="42"/>
        <v>0</v>
      </c>
      <c r="FR82" s="3">
        <f t="shared" si="42"/>
        <v>0</v>
      </c>
      <c r="FS82" s="3">
        <f t="shared" ref="FS82:GX82" si="43">FS86</f>
        <v>0</v>
      </c>
      <c r="FT82" s="3">
        <f t="shared" si="43"/>
        <v>0</v>
      </c>
      <c r="FU82" s="3">
        <f t="shared" si="43"/>
        <v>0</v>
      </c>
      <c r="FV82" s="3">
        <f t="shared" si="43"/>
        <v>0</v>
      </c>
      <c r="FW82" s="3">
        <f t="shared" si="43"/>
        <v>0</v>
      </c>
      <c r="FX82" s="3">
        <f t="shared" si="43"/>
        <v>0</v>
      </c>
      <c r="FY82" s="3">
        <f t="shared" si="43"/>
        <v>0</v>
      </c>
      <c r="FZ82" s="3">
        <f t="shared" si="43"/>
        <v>0</v>
      </c>
      <c r="GA82" s="3">
        <f t="shared" si="43"/>
        <v>0</v>
      </c>
      <c r="GB82" s="3">
        <f t="shared" si="43"/>
        <v>0</v>
      </c>
      <c r="GC82" s="3">
        <f t="shared" si="43"/>
        <v>0</v>
      </c>
      <c r="GD82" s="3">
        <f t="shared" si="43"/>
        <v>0</v>
      </c>
      <c r="GE82" s="3">
        <f t="shared" si="43"/>
        <v>0</v>
      </c>
      <c r="GF82" s="3">
        <f t="shared" si="43"/>
        <v>0</v>
      </c>
      <c r="GG82" s="3">
        <f t="shared" si="43"/>
        <v>0</v>
      </c>
      <c r="GH82" s="3">
        <f t="shared" si="43"/>
        <v>0</v>
      </c>
      <c r="GI82" s="3">
        <f t="shared" si="43"/>
        <v>0</v>
      </c>
      <c r="GJ82" s="3">
        <f t="shared" si="43"/>
        <v>0</v>
      </c>
      <c r="GK82" s="3">
        <f t="shared" si="43"/>
        <v>0</v>
      </c>
      <c r="GL82" s="3">
        <f t="shared" si="43"/>
        <v>0</v>
      </c>
      <c r="GM82" s="3">
        <f t="shared" si="43"/>
        <v>0</v>
      </c>
      <c r="GN82" s="3">
        <f t="shared" si="43"/>
        <v>0</v>
      </c>
      <c r="GO82" s="3">
        <f t="shared" si="43"/>
        <v>0</v>
      </c>
      <c r="GP82" s="3">
        <f t="shared" si="43"/>
        <v>0</v>
      </c>
      <c r="GQ82" s="3">
        <f t="shared" si="43"/>
        <v>0</v>
      </c>
      <c r="GR82" s="3">
        <f t="shared" si="43"/>
        <v>0</v>
      </c>
      <c r="GS82" s="3">
        <f t="shared" si="43"/>
        <v>0</v>
      </c>
      <c r="GT82" s="3">
        <f t="shared" si="43"/>
        <v>0</v>
      </c>
      <c r="GU82" s="3">
        <f t="shared" si="43"/>
        <v>0</v>
      </c>
      <c r="GV82" s="3">
        <f t="shared" si="43"/>
        <v>0</v>
      </c>
      <c r="GW82" s="3">
        <f t="shared" si="43"/>
        <v>0</v>
      </c>
      <c r="GX82" s="3">
        <f t="shared" si="43"/>
        <v>0</v>
      </c>
    </row>
    <row r="84" spans="1:245">
      <c r="A84">
        <v>17</v>
      </c>
      <c r="B84">
        <v>1</v>
      </c>
      <c r="E84" t="s">
        <v>137</v>
      </c>
      <c r="F84" t="s">
        <v>138</v>
      </c>
      <c r="G84" t="s">
        <v>139</v>
      </c>
      <c r="H84" t="s">
        <v>140</v>
      </c>
      <c r="I84">
        <v>1</v>
      </c>
      <c r="J84">
        <v>0</v>
      </c>
      <c r="K84">
        <v>1</v>
      </c>
      <c r="O84">
        <f>ROUND(CP84,2)</f>
        <v>933673.12</v>
      </c>
      <c r="P84">
        <f>ROUND(CQ84*I84,2)</f>
        <v>933673.12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>ROUND(CU84*I84,2)</f>
        <v>0</v>
      </c>
      <c r="U84">
        <f>ROUND(CV84*I84,7)</f>
        <v>0</v>
      </c>
      <c r="V84">
        <f>ROUND(CW84*I84,7)</f>
        <v>0</v>
      </c>
      <c r="W84">
        <f>ROUND(CX84*I84,2)</f>
        <v>0</v>
      </c>
      <c r="X84">
        <f>ROUND(CY84,2)</f>
        <v>0</v>
      </c>
      <c r="Y84">
        <f>ROUND(CZ84,2)</f>
        <v>0</v>
      </c>
      <c r="AA84">
        <v>56970904</v>
      </c>
      <c r="AB84">
        <f>ROUND((AC84+AD84+AF84),6)</f>
        <v>933673.12</v>
      </c>
      <c r="AC84">
        <f>ROUND((ES84),6)</f>
        <v>933673.12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>ROUND((AP84),6)</f>
        <v>0</v>
      </c>
      <c r="AH84">
        <f>(EW84)</f>
        <v>0</v>
      </c>
      <c r="AI84">
        <f>(EX84)</f>
        <v>0</v>
      </c>
      <c r="AJ84">
        <f>(AS84)</f>
        <v>0</v>
      </c>
      <c r="AK84">
        <v>933673.12</v>
      </c>
      <c r="AL84">
        <v>933673.12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3</v>
      </c>
      <c r="BJ84" t="s">
        <v>3</v>
      </c>
      <c r="BM84">
        <v>1100</v>
      </c>
      <c r="BN84">
        <v>0</v>
      </c>
      <c r="BO84" t="s">
        <v>3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(P84+Q84+S84+R84)</f>
        <v>933673.12</v>
      </c>
      <c r="CQ84">
        <f>ROUND(AL84,2)</f>
        <v>933673.12</v>
      </c>
      <c r="CR84">
        <f>ROUND(AM84,2)</f>
        <v>0</v>
      </c>
      <c r="CS84">
        <f>ROUND(AN84*BS84,2)</f>
        <v>0</v>
      </c>
      <c r="CT84">
        <f>ROUND(AO84*BA84,2)</f>
        <v>0</v>
      </c>
      <c r="CU84">
        <f>AG84</f>
        <v>0</v>
      </c>
      <c r="CV84">
        <f>AH84</f>
        <v>0</v>
      </c>
      <c r="CW84">
        <f>AI84</f>
        <v>0</v>
      </c>
      <c r="CX84">
        <f>AJ84</f>
        <v>0</v>
      </c>
      <c r="CY84">
        <f>(((S84+R84)*AT84)/100)</f>
        <v>0</v>
      </c>
      <c r="CZ84">
        <f>(((S84+R84)*AU84)/100)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140</v>
      </c>
      <c r="DW84" t="s">
        <v>140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50218919</v>
      </c>
      <c r="EF84">
        <v>8</v>
      </c>
      <c r="EG84" t="s">
        <v>141</v>
      </c>
      <c r="EH84">
        <v>0</v>
      </c>
      <c r="EI84" t="s">
        <v>3</v>
      </c>
      <c r="EJ84">
        <v>1</v>
      </c>
      <c r="EK84">
        <v>1100</v>
      </c>
      <c r="EL84" t="s">
        <v>142</v>
      </c>
      <c r="EM84" t="s">
        <v>143</v>
      </c>
      <c r="EO84" t="s">
        <v>3</v>
      </c>
      <c r="EQ84">
        <v>131072</v>
      </c>
      <c r="ER84">
        <v>933673.12</v>
      </c>
      <c r="ES84">
        <v>933673.12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0</v>
      </c>
      <c r="FD84">
        <v>18</v>
      </c>
      <c r="FF84">
        <v>895730</v>
      </c>
      <c r="FQ84">
        <v>0</v>
      </c>
      <c r="FR84">
        <f>P84</f>
        <v>933673.12</v>
      </c>
      <c r="FS84">
        <v>0</v>
      </c>
      <c r="FX84">
        <v>0</v>
      </c>
      <c r="FY84">
        <v>0</v>
      </c>
      <c r="GA84" t="s">
        <v>144</v>
      </c>
      <c r="GD84">
        <v>1</v>
      </c>
      <c r="GF84">
        <v>-542953426</v>
      </c>
      <c r="GG84">
        <v>2</v>
      </c>
      <c r="GH84">
        <v>3</v>
      </c>
      <c r="GI84">
        <v>-2</v>
      </c>
      <c r="GJ84">
        <v>0</v>
      </c>
      <c r="GK84">
        <v>0</v>
      </c>
      <c r="GL84">
        <f>ROUND(IF(AND(BH84=3,BI84=3,FS84&lt;&gt;0),P84,0),2)</f>
        <v>0</v>
      </c>
      <c r="GM84">
        <f>ROUND(O84+X84+Y84,2)+GX84</f>
        <v>933673.12</v>
      </c>
      <c r="GN84">
        <f>IF(OR(BI84=0,BI84=1),GM84-GX84,0)</f>
        <v>0</v>
      </c>
      <c r="GO84">
        <f>IF(BI84=2,GM84-GX84,0)</f>
        <v>0</v>
      </c>
      <c r="GP84">
        <f>IF(BI84=4,GM84-GX84,0)</f>
        <v>0</v>
      </c>
      <c r="GR84">
        <v>1</v>
      </c>
      <c r="GS84">
        <v>1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42</v>
      </c>
      <c r="HF84" t="s">
        <v>145</v>
      </c>
      <c r="HH84">
        <f>ROUND(ROUND(AL84,2)*I84,2)</f>
        <v>933673.12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6" spans="1:245">
      <c r="A86" s="2">
        <v>51</v>
      </c>
      <c r="B86" s="2">
        <f>B80</f>
        <v>1</v>
      </c>
      <c r="C86" s="2">
        <f>A80</f>
        <v>4</v>
      </c>
      <c r="D86" s="2">
        <f>ROW(A80)</f>
        <v>80</v>
      </c>
      <c r="E86" s="2"/>
      <c r="F86" s="2" t="str">
        <f>IF(F80&lt;&gt;"",F80,"")</f>
        <v>Новый раздел</v>
      </c>
      <c r="G86" s="2" t="str">
        <f>IF(G80&lt;&gt;"",G80,"")</f>
        <v>Оборудование</v>
      </c>
      <c r="H86" s="2">
        <v>0</v>
      </c>
      <c r="I86" s="2"/>
      <c r="J86" s="2"/>
      <c r="K86" s="2"/>
      <c r="L86" s="2"/>
      <c r="M86" s="2"/>
      <c r="N86" s="2"/>
      <c r="O86" s="2">
        <f t="shared" ref="O86:T86" si="44">ROUND(AB86,2)</f>
        <v>933673.12</v>
      </c>
      <c r="P86" s="2">
        <f t="shared" si="44"/>
        <v>933673.12</v>
      </c>
      <c r="Q86" s="2">
        <f t="shared" si="44"/>
        <v>0</v>
      </c>
      <c r="R86" s="2">
        <f t="shared" si="44"/>
        <v>0</v>
      </c>
      <c r="S86" s="2">
        <f t="shared" si="44"/>
        <v>0</v>
      </c>
      <c r="T86" s="2">
        <f t="shared" si="44"/>
        <v>0</v>
      </c>
      <c r="U86" s="2">
        <f>AH86</f>
        <v>0</v>
      </c>
      <c r="V86" s="2">
        <f>AI86</f>
        <v>0</v>
      </c>
      <c r="W86" s="2">
        <f>ROUND(AJ86,2)</f>
        <v>0</v>
      </c>
      <c r="X86" s="2">
        <f>ROUND(AK86,2)</f>
        <v>0</v>
      </c>
      <c r="Y86" s="2">
        <f>ROUND(AL86,2)</f>
        <v>0</v>
      </c>
      <c r="Z86" s="2"/>
      <c r="AA86" s="2"/>
      <c r="AB86" s="2">
        <f>ROUND(SUMIF(AA84:AA84,"=56970904",O84:O84),2)</f>
        <v>933673.12</v>
      </c>
      <c r="AC86" s="2">
        <f>ROUND(SUMIF(AA84:AA84,"=56970904",P84:P84),2)</f>
        <v>933673.12</v>
      </c>
      <c r="AD86" s="2">
        <f>ROUND(SUMIF(AA84:AA84,"=56970904",Q84:Q84),2)</f>
        <v>0</v>
      </c>
      <c r="AE86" s="2">
        <f>ROUND(SUMIF(AA84:AA84,"=56970904",R84:R84),2)</f>
        <v>0</v>
      </c>
      <c r="AF86" s="2">
        <f>ROUND(SUMIF(AA84:AA84,"=56970904",S84:S84),2)</f>
        <v>0</v>
      </c>
      <c r="AG86" s="2">
        <f>ROUND(SUMIF(AA84:AA84,"=56970904",T84:T84),2)</f>
        <v>0</v>
      </c>
      <c r="AH86" s="2">
        <f>SUMIF(AA84:AA84,"=56970904",U84:U84)</f>
        <v>0</v>
      </c>
      <c r="AI86" s="2">
        <f>SUMIF(AA84:AA84,"=56970904",V84:V84)</f>
        <v>0</v>
      </c>
      <c r="AJ86" s="2">
        <f>ROUND(SUMIF(AA84:AA84,"=56970904",W84:W84),2)</f>
        <v>0</v>
      </c>
      <c r="AK86" s="2">
        <f>ROUND(SUMIF(AA84:AA84,"=56970904",X84:X84),2)</f>
        <v>0</v>
      </c>
      <c r="AL86" s="2">
        <f>ROUND(SUMIF(AA84:AA84,"=56970904",Y84:Y84),2)</f>
        <v>0</v>
      </c>
      <c r="AM86" s="2"/>
      <c r="AN86" s="2"/>
      <c r="AO86" s="2">
        <f t="shared" ref="AO86:BD86" si="45">ROUND(BX86,2)</f>
        <v>0</v>
      </c>
      <c r="AP86" s="2">
        <f t="shared" si="45"/>
        <v>933673.12</v>
      </c>
      <c r="AQ86" s="2">
        <f t="shared" si="45"/>
        <v>0</v>
      </c>
      <c r="AR86" s="2">
        <f t="shared" si="45"/>
        <v>933673.12</v>
      </c>
      <c r="AS86" s="2">
        <f t="shared" si="45"/>
        <v>0</v>
      </c>
      <c r="AT86" s="2">
        <f t="shared" si="45"/>
        <v>0</v>
      </c>
      <c r="AU86" s="2">
        <f t="shared" si="45"/>
        <v>0</v>
      </c>
      <c r="AV86" s="2">
        <f t="shared" si="45"/>
        <v>933673.12</v>
      </c>
      <c r="AW86" s="2">
        <f t="shared" si="45"/>
        <v>0</v>
      </c>
      <c r="AX86" s="2">
        <f t="shared" si="45"/>
        <v>0</v>
      </c>
      <c r="AY86" s="2">
        <f t="shared" si="45"/>
        <v>0</v>
      </c>
      <c r="AZ86" s="2">
        <f t="shared" si="45"/>
        <v>933673.12</v>
      </c>
      <c r="BA86" s="2">
        <f t="shared" si="45"/>
        <v>0</v>
      </c>
      <c r="BB86" s="2">
        <f t="shared" si="45"/>
        <v>0</v>
      </c>
      <c r="BC86" s="2">
        <f t="shared" si="45"/>
        <v>0</v>
      </c>
      <c r="BD86" s="2">
        <f t="shared" si="45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f>ROUND(SUMIF(AA84:AA84,"=56970904",FQ84:FQ84),2)</f>
        <v>0</v>
      </c>
      <c r="BY86" s="2">
        <f>ROUND(SUMIF(AA84:AA84,"=56970904",FR84:FR84),2)</f>
        <v>933673.12</v>
      </c>
      <c r="BZ86" s="2">
        <f>ROUND(SUMIF(AA84:AA84,"=56970904",GL84:GL84),2)</f>
        <v>0</v>
      </c>
      <c r="CA86" s="2">
        <f>ROUND(SUMIF(AA84:AA84,"=56970904",GM84:GM84),2)</f>
        <v>933673.12</v>
      </c>
      <c r="CB86" s="2">
        <f>ROUND(SUMIF(AA84:AA84,"=56970904",GN84:GN84),2)</f>
        <v>0</v>
      </c>
      <c r="CC86" s="2">
        <f>ROUND(SUMIF(AA84:AA84,"=56970904",GO84:GO84),2)</f>
        <v>0</v>
      </c>
      <c r="CD86" s="2">
        <f>ROUND(SUMIF(AA84:AA84,"=56970904",GP84:GP84),2)</f>
        <v>0</v>
      </c>
      <c r="CE86" s="2">
        <f>AC86-BX86</f>
        <v>933673.12</v>
      </c>
      <c r="CF86" s="2">
        <f>AC86-BY86</f>
        <v>0</v>
      </c>
      <c r="CG86" s="2">
        <f>BX86-BZ86</f>
        <v>0</v>
      </c>
      <c r="CH86" s="2">
        <f>AC86-BX86-BY86+BZ86</f>
        <v>0</v>
      </c>
      <c r="CI86" s="2">
        <f>BY86-BZ86</f>
        <v>933673.12</v>
      </c>
      <c r="CJ86" s="2">
        <f>ROUND(SUMIF(AA84:AA84,"=56970904",GX84:GX84),2)</f>
        <v>0</v>
      </c>
      <c r="CK86" s="2">
        <f>ROUND(SUMIF(AA84:AA84,"=56970904",GY84:GY84),2)</f>
        <v>0</v>
      </c>
      <c r="CL86" s="2">
        <f>ROUND(SUMIF(AA84:AA84,"=56970904",GZ84:GZ84),2)</f>
        <v>0</v>
      </c>
      <c r="CM86" s="2">
        <f>ROUND(SUMIF(AA84:AA84,"=56970904",HD84:HD84),2)</f>
        <v>0</v>
      </c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933673.12</v>
      </c>
      <c r="G88" s="4" t="s">
        <v>82</v>
      </c>
      <c r="H88" s="4" t="s">
        <v>83</v>
      </c>
      <c r="I88" s="4"/>
      <c r="J88" s="4"/>
      <c r="K88" s="4">
        <v>201</v>
      </c>
      <c r="L88" s="4">
        <v>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45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933673.12</v>
      </c>
      <c r="G89" s="4" t="s">
        <v>84</v>
      </c>
      <c r="H89" s="4" t="s">
        <v>85</v>
      </c>
      <c r="I89" s="4"/>
      <c r="J89" s="4"/>
      <c r="K89" s="4">
        <v>202</v>
      </c>
      <c r="L89" s="4">
        <v>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933673.12</v>
      </c>
      <c r="X89" s="4">
        <v>1</v>
      </c>
      <c r="Y89" s="4">
        <v>933673.12</v>
      </c>
      <c r="Z89" s="4"/>
      <c r="AA89" s="4"/>
      <c r="AB89" s="4"/>
    </row>
    <row r="90" spans="1:245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86</v>
      </c>
      <c r="H90" s="4" t="s">
        <v>87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933673.12</v>
      </c>
      <c r="G91" s="4" t="s">
        <v>88</v>
      </c>
      <c r="H91" s="4" t="s">
        <v>89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933673.12</v>
      </c>
      <c r="X91" s="4">
        <v>1</v>
      </c>
      <c r="Y91" s="4">
        <v>933673.12</v>
      </c>
      <c r="Z91" s="4"/>
      <c r="AA91" s="4"/>
      <c r="AB91" s="4"/>
    </row>
    <row r="92" spans="1:245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0</v>
      </c>
      <c r="G92" s="4" t="s">
        <v>90</v>
      </c>
      <c r="H92" s="4" t="s">
        <v>91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92</v>
      </c>
      <c r="H93" s="4" t="s">
        <v>93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0</v>
      </c>
      <c r="G94" s="4" t="s">
        <v>94</v>
      </c>
      <c r="H94" s="4" t="s">
        <v>95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933673.12</v>
      </c>
      <c r="G95" s="4" t="s">
        <v>96</v>
      </c>
      <c r="H95" s="4" t="s">
        <v>97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933673.12</v>
      </c>
      <c r="X95" s="4">
        <v>1</v>
      </c>
      <c r="Y95" s="4">
        <v>933673.12</v>
      </c>
      <c r="Z95" s="4"/>
      <c r="AA95" s="4"/>
      <c r="AB95" s="4"/>
    </row>
    <row r="96" spans="1:245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98</v>
      </c>
      <c r="H96" s="4" t="s">
        <v>99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933673.12</v>
      </c>
      <c r="G97" s="4" t="s">
        <v>100</v>
      </c>
      <c r="H97" s="4" t="s">
        <v>101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933673.12</v>
      </c>
      <c r="X97" s="4">
        <v>1</v>
      </c>
      <c r="Y97" s="4">
        <v>933673.12</v>
      </c>
      <c r="Z97" s="4"/>
      <c r="AA97" s="4"/>
      <c r="AB97" s="4"/>
    </row>
    <row r="98" spans="1:28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0</v>
      </c>
      <c r="G98" s="4" t="s">
        <v>102</v>
      </c>
      <c r="H98" s="4" t="s">
        <v>103</v>
      </c>
      <c r="I98" s="4"/>
      <c r="J98" s="4"/>
      <c r="K98" s="4">
        <v>203</v>
      </c>
      <c r="L98" s="4">
        <v>11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104</v>
      </c>
      <c r="H99" s="4" t="s">
        <v>105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0</v>
      </c>
      <c r="G100" s="4" t="s">
        <v>106</v>
      </c>
      <c r="H100" s="4" t="s">
        <v>107</v>
      </c>
      <c r="I100" s="4"/>
      <c r="J100" s="4"/>
      <c r="K100" s="4">
        <v>204</v>
      </c>
      <c r="L100" s="4">
        <v>13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0</v>
      </c>
      <c r="G101" s="4" t="s">
        <v>108</v>
      </c>
      <c r="H101" s="4" t="s">
        <v>109</v>
      </c>
      <c r="I101" s="4"/>
      <c r="J101" s="4"/>
      <c r="K101" s="4">
        <v>205</v>
      </c>
      <c r="L101" s="4">
        <v>14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110</v>
      </c>
      <c r="H102" s="4" t="s">
        <v>111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0</v>
      </c>
      <c r="G103" s="4" t="s">
        <v>112</v>
      </c>
      <c r="H103" s="4" t="s">
        <v>113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0</v>
      </c>
      <c r="G104" s="4" t="s">
        <v>114</v>
      </c>
      <c r="H104" s="4" t="s">
        <v>115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116</v>
      </c>
      <c r="H105" s="4" t="s">
        <v>117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118</v>
      </c>
      <c r="H106" s="4" t="s">
        <v>119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120</v>
      </c>
      <c r="H107" s="4" t="s">
        <v>121</v>
      </c>
      <c r="I107" s="4"/>
      <c r="J107" s="4"/>
      <c r="K107" s="4">
        <v>206</v>
      </c>
      <c r="L107" s="4">
        <v>20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ROUND(Source!U86,O108)</f>
        <v>0</v>
      </c>
      <c r="G108" s="4" t="s">
        <v>122</v>
      </c>
      <c r="H108" s="4" t="s">
        <v>123</v>
      </c>
      <c r="I108" s="4"/>
      <c r="J108" s="4"/>
      <c r="K108" s="4">
        <v>207</v>
      </c>
      <c r="L108" s="4">
        <v>21</v>
      </c>
      <c r="M108" s="4">
        <v>3</v>
      </c>
      <c r="N108" s="4" t="s">
        <v>3</v>
      </c>
      <c r="O108" s="4">
        <v>7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ROUND(Source!V86,O109)</f>
        <v>0</v>
      </c>
      <c r="G109" s="4" t="s">
        <v>124</v>
      </c>
      <c r="H109" s="4" t="s">
        <v>125</v>
      </c>
      <c r="I109" s="4"/>
      <c r="J109" s="4"/>
      <c r="K109" s="4">
        <v>208</v>
      </c>
      <c r="L109" s="4">
        <v>22</v>
      </c>
      <c r="M109" s="4">
        <v>3</v>
      </c>
      <c r="N109" s="4" t="s">
        <v>3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126</v>
      </c>
      <c r="H110" s="4" t="s">
        <v>127</v>
      </c>
      <c r="I110" s="4"/>
      <c r="J110" s="4"/>
      <c r="K110" s="4">
        <v>209</v>
      </c>
      <c r="L110" s="4">
        <v>23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128</v>
      </c>
      <c r="H111" s="4" t="s">
        <v>129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0</v>
      </c>
      <c r="G112" s="4" t="s">
        <v>130</v>
      </c>
      <c r="H112" s="4" t="s">
        <v>131</v>
      </c>
      <c r="I112" s="4"/>
      <c r="J112" s="4"/>
      <c r="K112" s="4">
        <v>210</v>
      </c>
      <c r="L112" s="4">
        <v>25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0</v>
      </c>
      <c r="G113" s="4" t="s">
        <v>132</v>
      </c>
      <c r="H113" s="4" t="s">
        <v>133</v>
      </c>
      <c r="I113" s="4"/>
      <c r="J113" s="4"/>
      <c r="K113" s="4">
        <v>211</v>
      </c>
      <c r="L113" s="4">
        <v>26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933673.12</v>
      </c>
      <c r="G114" s="4" t="s">
        <v>134</v>
      </c>
      <c r="H114" s="4" t="s">
        <v>135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933673.12</v>
      </c>
      <c r="X114" s="4">
        <v>1</v>
      </c>
      <c r="Y114" s="4">
        <v>933673.12</v>
      </c>
      <c r="Z114" s="4"/>
      <c r="AA114" s="4"/>
      <c r="AB114" s="4"/>
    </row>
    <row r="116" spans="1:245">
      <c r="A116" s="1">
        <v>4</v>
      </c>
      <c r="B116" s="1">
        <v>1</v>
      </c>
      <c r="C116" s="1"/>
      <c r="D116" s="1">
        <f>ROW(A134)</f>
        <v>134</v>
      </c>
      <c r="E116" s="1"/>
      <c r="F116" s="1" t="s">
        <v>12</v>
      </c>
      <c r="G116" s="1" t="s">
        <v>146</v>
      </c>
      <c r="H116" s="1" t="s">
        <v>3</v>
      </c>
      <c r="I116" s="1">
        <v>0</v>
      </c>
      <c r="J116" s="1"/>
      <c r="K116" s="1">
        <v>0</v>
      </c>
      <c r="L116" s="1"/>
      <c r="M116" s="1" t="s">
        <v>3</v>
      </c>
      <c r="N116" s="1"/>
      <c r="O116" s="1"/>
      <c r="P116" s="1"/>
      <c r="Q116" s="1"/>
      <c r="R116" s="1"/>
      <c r="S116" s="1">
        <v>0</v>
      </c>
      <c r="T116" s="1"/>
      <c r="U116" s="1" t="s">
        <v>3</v>
      </c>
      <c r="V116" s="1">
        <v>0</v>
      </c>
      <c r="W116" s="1"/>
      <c r="X116" s="1"/>
      <c r="Y116" s="1"/>
      <c r="Z116" s="1"/>
      <c r="AA116" s="1"/>
      <c r="AB116" s="1" t="s">
        <v>3</v>
      </c>
      <c r="AC116" s="1" t="s">
        <v>3</v>
      </c>
      <c r="AD116" s="1" t="s">
        <v>3</v>
      </c>
      <c r="AE116" s="1" t="s">
        <v>3</v>
      </c>
      <c r="AF116" s="1" t="s">
        <v>3</v>
      </c>
      <c r="AG116" s="1" t="s">
        <v>3</v>
      </c>
      <c r="AH116" s="1"/>
      <c r="AI116" s="1"/>
      <c r="AJ116" s="1"/>
      <c r="AK116" s="1"/>
      <c r="AL116" s="1"/>
      <c r="AM116" s="1"/>
      <c r="AN116" s="1"/>
      <c r="AO116" s="1"/>
      <c r="AP116" s="1" t="s">
        <v>3</v>
      </c>
      <c r="AQ116" s="1" t="s">
        <v>3</v>
      </c>
      <c r="AR116" s="1" t="s">
        <v>3</v>
      </c>
      <c r="AS116" s="1"/>
      <c r="AT116" s="1"/>
      <c r="AU116" s="1"/>
      <c r="AV116" s="1"/>
      <c r="AW116" s="1"/>
      <c r="AX116" s="1"/>
      <c r="AY116" s="1"/>
      <c r="AZ116" s="1" t="s">
        <v>3</v>
      </c>
      <c r="BA116" s="1"/>
      <c r="BB116" s="1" t="s">
        <v>3</v>
      </c>
      <c r="BC116" s="1" t="s">
        <v>3</v>
      </c>
      <c r="BD116" s="1" t="s">
        <v>3</v>
      </c>
      <c r="BE116" s="1" t="s">
        <v>3</v>
      </c>
      <c r="BF116" s="1" t="s">
        <v>3</v>
      </c>
      <c r="BG116" s="1" t="s">
        <v>3</v>
      </c>
      <c r="BH116" s="1" t="s">
        <v>3</v>
      </c>
      <c r="BI116" s="1" t="s">
        <v>3</v>
      </c>
      <c r="BJ116" s="1" t="s">
        <v>3</v>
      </c>
      <c r="BK116" s="1" t="s">
        <v>3</v>
      </c>
      <c r="BL116" s="1" t="s">
        <v>3</v>
      </c>
      <c r="BM116" s="1" t="s">
        <v>3</v>
      </c>
      <c r="BN116" s="1" t="s">
        <v>3</v>
      </c>
      <c r="BO116" s="1" t="s">
        <v>3</v>
      </c>
      <c r="BP116" s="1" t="s">
        <v>3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45">
      <c r="A118" s="2">
        <v>52</v>
      </c>
      <c r="B118" s="2">
        <f t="shared" ref="B118:G118" si="46">B134</f>
        <v>1</v>
      </c>
      <c r="C118" s="2">
        <f t="shared" si="46"/>
        <v>4</v>
      </c>
      <c r="D118" s="2">
        <f t="shared" si="46"/>
        <v>116</v>
      </c>
      <c r="E118" s="2">
        <f t="shared" si="46"/>
        <v>0</v>
      </c>
      <c r="F118" s="2" t="str">
        <f t="shared" si="46"/>
        <v>Новый раздел</v>
      </c>
      <c r="G118" s="2" t="str">
        <f t="shared" si="46"/>
        <v>Материалы</v>
      </c>
      <c r="H118" s="2"/>
      <c r="I118" s="2"/>
      <c r="J118" s="2"/>
      <c r="K118" s="2"/>
      <c r="L118" s="2"/>
      <c r="M118" s="2"/>
      <c r="N118" s="2"/>
      <c r="O118" s="2">
        <f t="shared" ref="O118:AT118" si="47">O134</f>
        <v>3056.09</v>
      </c>
      <c r="P118" s="2">
        <f t="shared" si="47"/>
        <v>3056.09</v>
      </c>
      <c r="Q118" s="2">
        <f t="shared" si="47"/>
        <v>0</v>
      </c>
      <c r="R118" s="2">
        <f t="shared" si="47"/>
        <v>0</v>
      </c>
      <c r="S118" s="2">
        <f t="shared" si="47"/>
        <v>0</v>
      </c>
      <c r="T118" s="2">
        <f t="shared" si="47"/>
        <v>0</v>
      </c>
      <c r="U118" s="2">
        <f t="shared" si="47"/>
        <v>0</v>
      </c>
      <c r="V118" s="2">
        <f t="shared" si="47"/>
        <v>0</v>
      </c>
      <c r="W118" s="2">
        <f t="shared" si="47"/>
        <v>0</v>
      </c>
      <c r="X118" s="2">
        <f t="shared" si="47"/>
        <v>0</v>
      </c>
      <c r="Y118" s="2">
        <f t="shared" si="47"/>
        <v>0</v>
      </c>
      <c r="Z118" s="2">
        <f t="shared" si="47"/>
        <v>0</v>
      </c>
      <c r="AA118" s="2">
        <f t="shared" si="47"/>
        <v>0</v>
      </c>
      <c r="AB118" s="2">
        <f t="shared" si="47"/>
        <v>3056.09</v>
      </c>
      <c r="AC118" s="2">
        <f t="shared" si="47"/>
        <v>3056.09</v>
      </c>
      <c r="AD118" s="2">
        <f t="shared" si="47"/>
        <v>0</v>
      </c>
      <c r="AE118" s="2">
        <f t="shared" si="47"/>
        <v>0</v>
      </c>
      <c r="AF118" s="2">
        <f t="shared" si="47"/>
        <v>0</v>
      </c>
      <c r="AG118" s="2">
        <f t="shared" si="47"/>
        <v>0</v>
      </c>
      <c r="AH118" s="2">
        <f t="shared" si="47"/>
        <v>0</v>
      </c>
      <c r="AI118" s="2">
        <f t="shared" si="47"/>
        <v>0</v>
      </c>
      <c r="AJ118" s="2">
        <f t="shared" si="47"/>
        <v>0</v>
      </c>
      <c r="AK118" s="2">
        <f t="shared" si="47"/>
        <v>0</v>
      </c>
      <c r="AL118" s="2">
        <f t="shared" si="47"/>
        <v>0</v>
      </c>
      <c r="AM118" s="2">
        <f t="shared" si="47"/>
        <v>0</v>
      </c>
      <c r="AN118" s="2">
        <f t="shared" si="47"/>
        <v>0</v>
      </c>
      <c r="AO118" s="2">
        <f t="shared" si="47"/>
        <v>0</v>
      </c>
      <c r="AP118" s="2">
        <f t="shared" si="47"/>
        <v>0</v>
      </c>
      <c r="AQ118" s="2">
        <f t="shared" si="47"/>
        <v>0</v>
      </c>
      <c r="AR118" s="2">
        <f t="shared" si="47"/>
        <v>3056.09</v>
      </c>
      <c r="AS118" s="2">
        <f t="shared" si="47"/>
        <v>2005.71</v>
      </c>
      <c r="AT118" s="2">
        <f t="shared" si="47"/>
        <v>1050.3800000000001</v>
      </c>
      <c r="AU118" s="2">
        <f t="shared" ref="AU118:BZ118" si="48">AU134</f>
        <v>0</v>
      </c>
      <c r="AV118" s="2">
        <f t="shared" si="48"/>
        <v>3056.09</v>
      </c>
      <c r="AW118" s="2">
        <f t="shared" si="48"/>
        <v>3056.09</v>
      </c>
      <c r="AX118" s="2">
        <f t="shared" si="48"/>
        <v>0</v>
      </c>
      <c r="AY118" s="2">
        <f t="shared" si="48"/>
        <v>3056.09</v>
      </c>
      <c r="AZ118" s="2">
        <f t="shared" si="48"/>
        <v>0</v>
      </c>
      <c r="BA118" s="2">
        <f t="shared" si="48"/>
        <v>0</v>
      </c>
      <c r="BB118" s="2">
        <f t="shared" si="48"/>
        <v>0</v>
      </c>
      <c r="BC118" s="2">
        <f t="shared" si="48"/>
        <v>0</v>
      </c>
      <c r="BD118" s="2">
        <f t="shared" si="48"/>
        <v>0</v>
      </c>
      <c r="BE118" s="2">
        <f t="shared" si="48"/>
        <v>0</v>
      </c>
      <c r="BF118" s="2">
        <f t="shared" si="48"/>
        <v>0</v>
      </c>
      <c r="BG118" s="2">
        <f t="shared" si="48"/>
        <v>0</v>
      </c>
      <c r="BH118" s="2">
        <f t="shared" si="48"/>
        <v>0</v>
      </c>
      <c r="BI118" s="2">
        <f t="shared" si="48"/>
        <v>0</v>
      </c>
      <c r="BJ118" s="2">
        <f t="shared" si="48"/>
        <v>0</v>
      </c>
      <c r="BK118" s="2">
        <f t="shared" si="48"/>
        <v>0</v>
      </c>
      <c r="BL118" s="2">
        <f t="shared" si="48"/>
        <v>0</v>
      </c>
      <c r="BM118" s="2">
        <f t="shared" si="48"/>
        <v>0</v>
      </c>
      <c r="BN118" s="2">
        <f t="shared" si="48"/>
        <v>0</v>
      </c>
      <c r="BO118" s="2">
        <f t="shared" si="48"/>
        <v>0</v>
      </c>
      <c r="BP118" s="2">
        <f t="shared" si="48"/>
        <v>0</v>
      </c>
      <c r="BQ118" s="2">
        <f t="shared" si="48"/>
        <v>0</v>
      </c>
      <c r="BR118" s="2">
        <f t="shared" si="48"/>
        <v>0</v>
      </c>
      <c r="BS118" s="2">
        <f t="shared" si="48"/>
        <v>0</v>
      </c>
      <c r="BT118" s="2">
        <f t="shared" si="48"/>
        <v>0</v>
      </c>
      <c r="BU118" s="2">
        <f t="shared" si="48"/>
        <v>0</v>
      </c>
      <c r="BV118" s="2">
        <f t="shared" si="48"/>
        <v>0</v>
      </c>
      <c r="BW118" s="2">
        <f t="shared" si="48"/>
        <v>0</v>
      </c>
      <c r="BX118" s="2">
        <f t="shared" si="48"/>
        <v>0</v>
      </c>
      <c r="BY118" s="2">
        <f t="shared" si="48"/>
        <v>0</v>
      </c>
      <c r="BZ118" s="2">
        <f t="shared" si="48"/>
        <v>0</v>
      </c>
      <c r="CA118" s="2">
        <f t="shared" ref="CA118:DF118" si="49">CA134</f>
        <v>3056.09</v>
      </c>
      <c r="CB118" s="2">
        <f t="shared" si="49"/>
        <v>2005.71</v>
      </c>
      <c r="CC118" s="2">
        <f t="shared" si="49"/>
        <v>1050.3800000000001</v>
      </c>
      <c r="CD118" s="2">
        <f t="shared" si="49"/>
        <v>0</v>
      </c>
      <c r="CE118" s="2">
        <f t="shared" si="49"/>
        <v>3056.09</v>
      </c>
      <c r="CF118" s="2">
        <f t="shared" si="49"/>
        <v>3056.09</v>
      </c>
      <c r="CG118" s="2">
        <f t="shared" si="49"/>
        <v>0</v>
      </c>
      <c r="CH118" s="2">
        <f t="shared" si="49"/>
        <v>3056.09</v>
      </c>
      <c r="CI118" s="2">
        <f t="shared" si="49"/>
        <v>0</v>
      </c>
      <c r="CJ118" s="2">
        <f t="shared" si="49"/>
        <v>0</v>
      </c>
      <c r="CK118" s="2">
        <f t="shared" si="49"/>
        <v>0</v>
      </c>
      <c r="CL118" s="2">
        <f t="shared" si="49"/>
        <v>0</v>
      </c>
      <c r="CM118" s="2">
        <f t="shared" si="49"/>
        <v>0</v>
      </c>
      <c r="CN118" s="2">
        <f t="shared" si="49"/>
        <v>0</v>
      </c>
      <c r="CO118" s="2">
        <f t="shared" si="49"/>
        <v>0</v>
      </c>
      <c r="CP118" s="2">
        <f t="shared" si="49"/>
        <v>0</v>
      </c>
      <c r="CQ118" s="2">
        <f t="shared" si="49"/>
        <v>0</v>
      </c>
      <c r="CR118" s="2">
        <f t="shared" si="49"/>
        <v>0</v>
      </c>
      <c r="CS118" s="2">
        <f t="shared" si="49"/>
        <v>0</v>
      </c>
      <c r="CT118" s="2">
        <f t="shared" si="49"/>
        <v>0</v>
      </c>
      <c r="CU118" s="2">
        <f t="shared" si="49"/>
        <v>0</v>
      </c>
      <c r="CV118" s="2">
        <f t="shared" si="49"/>
        <v>0</v>
      </c>
      <c r="CW118" s="2">
        <f t="shared" si="49"/>
        <v>0</v>
      </c>
      <c r="CX118" s="2">
        <f t="shared" si="49"/>
        <v>0</v>
      </c>
      <c r="CY118" s="2">
        <f t="shared" si="49"/>
        <v>0</v>
      </c>
      <c r="CZ118" s="2">
        <f t="shared" si="49"/>
        <v>0</v>
      </c>
      <c r="DA118" s="2">
        <f t="shared" si="49"/>
        <v>0</v>
      </c>
      <c r="DB118" s="2">
        <f t="shared" si="49"/>
        <v>0</v>
      </c>
      <c r="DC118" s="2">
        <f t="shared" si="49"/>
        <v>0</v>
      </c>
      <c r="DD118" s="2">
        <f t="shared" si="49"/>
        <v>0</v>
      </c>
      <c r="DE118" s="2">
        <f t="shared" si="49"/>
        <v>0</v>
      </c>
      <c r="DF118" s="2">
        <f t="shared" si="49"/>
        <v>0</v>
      </c>
      <c r="DG118" s="3">
        <f t="shared" ref="DG118:EL118" si="50">DG134</f>
        <v>0</v>
      </c>
      <c r="DH118" s="3">
        <f t="shared" si="50"/>
        <v>0</v>
      </c>
      <c r="DI118" s="3">
        <f t="shared" si="50"/>
        <v>0</v>
      </c>
      <c r="DJ118" s="3">
        <f t="shared" si="50"/>
        <v>0</v>
      </c>
      <c r="DK118" s="3">
        <f t="shared" si="50"/>
        <v>0</v>
      </c>
      <c r="DL118" s="3">
        <f t="shared" si="50"/>
        <v>0</v>
      </c>
      <c r="DM118" s="3">
        <f t="shared" si="50"/>
        <v>0</v>
      </c>
      <c r="DN118" s="3">
        <f t="shared" si="50"/>
        <v>0</v>
      </c>
      <c r="DO118" s="3">
        <f t="shared" si="50"/>
        <v>0</v>
      </c>
      <c r="DP118" s="3">
        <f t="shared" si="50"/>
        <v>0</v>
      </c>
      <c r="DQ118" s="3">
        <f t="shared" si="50"/>
        <v>0</v>
      </c>
      <c r="DR118" s="3">
        <f t="shared" si="50"/>
        <v>0</v>
      </c>
      <c r="DS118" s="3">
        <f t="shared" si="50"/>
        <v>0</v>
      </c>
      <c r="DT118" s="3">
        <f t="shared" si="50"/>
        <v>0</v>
      </c>
      <c r="DU118" s="3">
        <f t="shared" si="50"/>
        <v>0</v>
      </c>
      <c r="DV118" s="3">
        <f t="shared" si="50"/>
        <v>0</v>
      </c>
      <c r="DW118" s="3">
        <f t="shared" si="50"/>
        <v>0</v>
      </c>
      <c r="DX118" s="3">
        <f t="shared" si="50"/>
        <v>0</v>
      </c>
      <c r="DY118" s="3">
        <f t="shared" si="50"/>
        <v>0</v>
      </c>
      <c r="DZ118" s="3">
        <f t="shared" si="50"/>
        <v>0</v>
      </c>
      <c r="EA118" s="3">
        <f t="shared" si="50"/>
        <v>0</v>
      </c>
      <c r="EB118" s="3">
        <f t="shared" si="50"/>
        <v>0</v>
      </c>
      <c r="EC118" s="3">
        <f t="shared" si="50"/>
        <v>0</v>
      </c>
      <c r="ED118" s="3">
        <f t="shared" si="50"/>
        <v>0</v>
      </c>
      <c r="EE118" s="3">
        <f t="shared" si="50"/>
        <v>0</v>
      </c>
      <c r="EF118" s="3">
        <f t="shared" si="50"/>
        <v>0</v>
      </c>
      <c r="EG118" s="3">
        <f t="shared" si="50"/>
        <v>0</v>
      </c>
      <c r="EH118" s="3">
        <f t="shared" si="50"/>
        <v>0</v>
      </c>
      <c r="EI118" s="3">
        <f t="shared" si="50"/>
        <v>0</v>
      </c>
      <c r="EJ118" s="3">
        <f t="shared" si="50"/>
        <v>0</v>
      </c>
      <c r="EK118" s="3">
        <f t="shared" si="50"/>
        <v>0</v>
      </c>
      <c r="EL118" s="3">
        <f t="shared" si="50"/>
        <v>0</v>
      </c>
      <c r="EM118" s="3">
        <f t="shared" ref="EM118:FR118" si="51">EM134</f>
        <v>0</v>
      </c>
      <c r="EN118" s="3">
        <f t="shared" si="51"/>
        <v>0</v>
      </c>
      <c r="EO118" s="3">
        <f t="shared" si="51"/>
        <v>0</v>
      </c>
      <c r="EP118" s="3">
        <f t="shared" si="51"/>
        <v>0</v>
      </c>
      <c r="EQ118" s="3">
        <f t="shared" si="51"/>
        <v>0</v>
      </c>
      <c r="ER118" s="3">
        <f t="shared" si="51"/>
        <v>0</v>
      </c>
      <c r="ES118" s="3">
        <f t="shared" si="51"/>
        <v>0</v>
      </c>
      <c r="ET118" s="3">
        <f t="shared" si="51"/>
        <v>0</v>
      </c>
      <c r="EU118" s="3">
        <f t="shared" si="51"/>
        <v>0</v>
      </c>
      <c r="EV118" s="3">
        <f t="shared" si="51"/>
        <v>0</v>
      </c>
      <c r="EW118" s="3">
        <f t="shared" si="51"/>
        <v>0</v>
      </c>
      <c r="EX118" s="3">
        <f t="shared" si="51"/>
        <v>0</v>
      </c>
      <c r="EY118" s="3">
        <f t="shared" si="51"/>
        <v>0</v>
      </c>
      <c r="EZ118" s="3">
        <f t="shared" si="51"/>
        <v>0</v>
      </c>
      <c r="FA118" s="3">
        <f t="shared" si="51"/>
        <v>0</v>
      </c>
      <c r="FB118" s="3">
        <f t="shared" si="51"/>
        <v>0</v>
      </c>
      <c r="FC118" s="3">
        <f t="shared" si="51"/>
        <v>0</v>
      </c>
      <c r="FD118" s="3">
        <f t="shared" si="51"/>
        <v>0</v>
      </c>
      <c r="FE118" s="3">
        <f t="shared" si="51"/>
        <v>0</v>
      </c>
      <c r="FF118" s="3">
        <f t="shared" si="51"/>
        <v>0</v>
      </c>
      <c r="FG118" s="3">
        <f t="shared" si="51"/>
        <v>0</v>
      </c>
      <c r="FH118" s="3">
        <f t="shared" si="51"/>
        <v>0</v>
      </c>
      <c r="FI118" s="3">
        <f t="shared" si="51"/>
        <v>0</v>
      </c>
      <c r="FJ118" s="3">
        <f t="shared" si="51"/>
        <v>0</v>
      </c>
      <c r="FK118" s="3">
        <f t="shared" si="51"/>
        <v>0</v>
      </c>
      <c r="FL118" s="3">
        <f t="shared" si="51"/>
        <v>0</v>
      </c>
      <c r="FM118" s="3">
        <f t="shared" si="51"/>
        <v>0</v>
      </c>
      <c r="FN118" s="3">
        <f t="shared" si="51"/>
        <v>0</v>
      </c>
      <c r="FO118" s="3">
        <f t="shared" si="51"/>
        <v>0</v>
      </c>
      <c r="FP118" s="3">
        <f t="shared" si="51"/>
        <v>0</v>
      </c>
      <c r="FQ118" s="3">
        <f t="shared" si="51"/>
        <v>0</v>
      </c>
      <c r="FR118" s="3">
        <f t="shared" si="51"/>
        <v>0</v>
      </c>
      <c r="FS118" s="3">
        <f t="shared" ref="FS118:GX118" si="52">FS134</f>
        <v>0</v>
      </c>
      <c r="FT118" s="3">
        <f t="shared" si="52"/>
        <v>0</v>
      </c>
      <c r="FU118" s="3">
        <f t="shared" si="52"/>
        <v>0</v>
      </c>
      <c r="FV118" s="3">
        <f t="shared" si="52"/>
        <v>0</v>
      </c>
      <c r="FW118" s="3">
        <f t="shared" si="52"/>
        <v>0</v>
      </c>
      <c r="FX118" s="3">
        <f t="shared" si="52"/>
        <v>0</v>
      </c>
      <c r="FY118" s="3">
        <f t="shared" si="52"/>
        <v>0</v>
      </c>
      <c r="FZ118" s="3">
        <f t="shared" si="52"/>
        <v>0</v>
      </c>
      <c r="GA118" s="3">
        <f t="shared" si="52"/>
        <v>0</v>
      </c>
      <c r="GB118" s="3">
        <f t="shared" si="52"/>
        <v>0</v>
      </c>
      <c r="GC118" s="3">
        <f t="shared" si="52"/>
        <v>0</v>
      </c>
      <c r="GD118" s="3">
        <f t="shared" si="52"/>
        <v>0</v>
      </c>
      <c r="GE118" s="3">
        <f t="shared" si="52"/>
        <v>0</v>
      </c>
      <c r="GF118" s="3">
        <f t="shared" si="52"/>
        <v>0</v>
      </c>
      <c r="GG118" s="3">
        <f t="shared" si="52"/>
        <v>0</v>
      </c>
      <c r="GH118" s="3">
        <f t="shared" si="52"/>
        <v>0</v>
      </c>
      <c r="GI118" s="3">
        <f t="shared" si="52"/>
        <v>0</v>
      </c>
      <c r="GJ118" s="3">
        <f t="shared" si="52"/>
        <v>0</v>
      </c>
      <c r="GK118" s="3">
        <f t="shared" si="52"/>
        <v>0</v>
      </c>
      <c r="GL118" s="3">
        <f t="shared" si="52"/>
        <v>0</v>
      </c>
      <c r="GM118" s="3">
        <f t="shared" si="52"/>
        <v>0</v>
      </c>
      <c r="GN118" s="3">
        <f t="shared" si="52"/>
        <v>0</v>
      </c>
      <c r="GO118" s="3">
        <f t="shared" si="52"/>
        <v>0</v>
      </c>
      <c r="GP118" s="3">
        <f t="shared" si="52"/>
        <v>0</v>
      </c>
      <c r="GQ118" s="3">
        <f t="shared" si="52"/>
        <v>0</v>
      </c>
      <c r="GR118" s="3">
        <f t="shared" si="52"/>
        <v>0</v>
      </c>
      <c r="GS118" s="3">
        <f t="shared" si="52"/>
        <v>0</v>
      </c>
      <c r="GT118" s="3">
        <f t="shared" si="52"/>
        <v>0</v>
      </c>
      <c r="GU118" s="3">
        <f t="shared" si="52"/>
        <v>0</v>
      </c>
      <c r="GV118" s="3">
        <f t="shared" si="52"/>
        <v>0</v>
      </c>
      <c r="GW118" s="3">
        <f t="shared" si="52"/>
        <v>0</v>
      </c>
      <c r="GX118" s="3">
        <f t="shared" si="52"/>
        <v>0</v>
      </c>
    </row>
    <row r="120" spans="1:245">
      <c r="A120">
        <v>17</v>
      </c>
      <c r="B120">
        <v>1</v>
      </c>
      <c r="E120" t="s">
        <v>3</v>
      </c>
      <c r="F120" t="s">
        <v>147</v>
      </c>
      <c r="G120" t="s">
        <v>148</v>
      </c>
      <c r="H120" t="s">
        <v>149</v>
      </c>
      <c r="I120">
        <f>ROUND((6)/1000,7)</f>
        <v>6.0000000000000001E-3</v>
      </c>
      <c r="J120">
        <v>0</v>
      </c>
      <c r="K120">
        <f>ROUND((6)/1000,7)</f>
        <v>6.0000000000000001E-3</v>
      </c>
      <c r="O120">
        <f t="shared" ref="O120:O132" si="53">ROUND(CP120,2)</f>
        <v>195.53</v>
      </c>
      <c r="P120">
        <f t="shared" ref="P120:P132" si="54">ROUND(CQ120*I120,2)</f>
        <v>195.53</v>
      </c>
      <c r="Q120">
        <f t="shared" ref="Q120:Q132" si="55">ROUND(CR120*I120,2)</f>
        <v>0</v>
      </c>
      <c r="R120">
        <f t="shared" ref="R120:R132" si="56">ROUND(CS120*I120,2)</f>
        <v>0</v>
      </c>
      <c r="S120">
        <f t="shared" ref="S120:S132" si="57">ROUND(CT120*I120,2)</f>
        <v>0</v>
      </c>
      <c r="T120">
        <f t="shared" ref="T120:T132" si="58">ROUND(CU120*I120,2)</f>
        <v>0</v>
      </c>
      <c r="U120">
        <f t="shared" ref="U120:U132" si="59">ROUND(CV120*I120,7)</f>
        <v>0</v>
      </c>
      <c r="V120">
        <f t="shared" ref="V120:V132" si="60">ROUND(CW120*I120,7)</f>
        <v>0</v>
      </c>
      <c r="W120">
        <f t="shared" ref="W120:W132" si="61">ROUND(CX120*I120,2)</f>
        <v>0</v>
      </c>
      <c r="X120">
        <f t="shared" ref="X120:X132" si="62">ROUND(CY120,2)</f>
        <v>0</v>
      </c>
      <c r="Y120">
        <f t="shared" ref="Y120:Y132" si="63">ROUND(CZ120,2)</f>
        <v>0</v>
      </c>
      <c r="AA120">
        <v>-1</v>
      </c>
      <c r="AB120">
        <f t="shared" ref="AB120:AB132" si="64">ROUND((AC120+AD120+AF120),6)</f>
        <v>26711.72</v>
      </c>
      <c r="AC120">
        <f t="shared" ref="AC120:AC132" si="65">ROUND((ES120),6)</f>
        <v>26711.72</v>
      </c>
      <c r="AD120">
        <f t="shared" ref="AD120:AD132" si="66">ROUND((((ET120)-(EU120))+AE120),6)</f>
        <v>0</v>
      </c>
      <c r="AE120">
        <f t="shared" ref="AE120:AE132" si="67">ROUND((EU120),6)</f>
        <v>0</v>
      </c>
      <c r="AF120">
        <f t="shared" ref="AF120:AF132" si="68">ROUND((EV120),6)</f>
        <v>0</v>
      </c>
      <c r="AG120">
        <f t="shared" ref="AG120:AG132" si="69">ROUND((AP120),6)</f>
        <v>0</v>
      </c>
      <c r="AH120">
        <f t="shared" ref="AH120:AH132" si="70">(EW120)</f>
        <v>0</v>
      </c>
      <c r="AI120">
        <f t="shared" ref="AI120:AI132" si="71">(EX120)</f>
        <v>0</v>
      </c>
      <c r="AJ120">
        <f t="shared" ref="AJ120:AJ132" si="72">(AS120)</f>
        <v>0</v>
      </c>
      <c r="AK120">
        <v>26711.72</v>
      </c>
      <c r="AL120">
        <v>26711.72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1.22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150</v>
      </c>
      <c r="BM120">
        <v>500002</v>
      </c>
      <c r="BN120">
        <v>0</v>
      </c>
      <c r="BO120" t="s">
        <v>147</v>
      </c>
      <c r="BP120">
        <v>1</v>
      </c>
      <c r="BQ120">
        <v>12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ref="CP120:CP132" si="73">(P120+Q120+S120+R120)</f>
        <v>195.53</v>
      </c>
      <c r="CQ120">
        <f>ROUND(AL120*BC120,2)</f>
        <v>32588.3</v>
      </c>
      <c r="CR120">
        <f>ROUND(AM120*BB120,2)</f>
        <v>0</v>
      </c>
      <c r="CS120">
        <f t="shared" ref="CS120:CS132" si="74">ROUND(AN120*BS120,2)</f>
        <v>0</v>
      </c>
      <c r="CT120">
        <f t="shared" ref="CT120:CT132" si="75">ROUND(AO120*BA120,2)</f>
        <v>0</v>
      </c>
      <c r="CU120">
        <f t="shared" ref="CU120:CU132" si="76">AG120</f>
        <v>0</v>
      </c>
      <c r="CV120">
        <f t="shared" ref="CV120:CV132" si="77">AH120</f>
        <v>0</v>
      </c>
      <c r="CW120">
        <f t="shared" ref="CW120:CW132" si="78">AI120</f>
        <v>0</v>
      </c>
      <c r="CX120">
        <f t="shared" ref="CX120:CX132" si="79">AJ120</f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149</v>
      </c>
      <c r="DW120" t="s">
        <v>151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50218674</v>
      </c>
      <c r="EF120">
        <v>12</v>
      </c>
      <c r="EG120" t="s">
        <v>152</v>
      </c>
      <c r="EH120">
        <v>0</v>
      </c>
      <c r="EI120" t="s">
        <v>3</v>
      </c>
      <c r="EJ120">
        <v>2</v>
      </c>
      <c r="EK120">
        <v>500002</v>
      </c>
      <c r="EL120" t="s">
        <v>153</v>
      </c>
      <c r="EM120" t="s">
        <v>154</v>
      </c>
      <c r="EO120" t="s">
        <v>3</v>
      </c>
      <c r="EQ120">
        <v>132096</v>
      </c>
      <c r="ER120">
        <v>26711.72</v>
      </c>
      <c r="ES120">
        <v>26711.72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360139810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ref="GL120:GL132" si="80">ROUND(IF(AND(BH120=3,BI120=3,FS120&lt;&gt;0),P120,0),2)</f>
        <v>0</v>
      </c>
      <c r="GM120">
        <f t="shared" ref="GM120:GM132" si="81">ROUND(O120+X120+Y120,2)+GX120</f>
        <v>195.53</v>
      </c>
      <c r="GN120">
        <f t="shared" ref="GN120:GN132" si="82">IF(OR(BI120=0,BI120=1),GM120-GX120,0)</f>
        <v>0</v>
      </c>
      <c r="GO120">
        <f t="shared" ref="GO120:GO132" si="83">IF(BI120=2,GM120-GX120,0)</f>
        <v>195.53</v>
      </c>
      <c r="GP120">
        <f t="shared" ref="GP120:GP132" si="84">IF(BI120=4,GM120-GX120,0)</f>
        <v>0</v>
      </c>
      <c r="GR120">
        <v>0</v>
      </c>
      <c r="GS120">
        <v>3</v>
      </c>
      <c r="GT120">
        <v>0</v>
      </c>
      <c r="GU120" t="s">
        <v>3</v>
      </c>
      <c r="GV120">
        <f t="shared" ref="GV120:GV132" si="85">ROUND((GT120),6)</f>
        <v>0</v>
      </c>
      <c r="GW120">
        <v>1</v>
      </c>
      <c r="GX120">
        <f t="shared" ref="GX120:GX132" si="86">ROUND(HC120*I120,2)</f>
        <v>0</v>
      </c>
      <c r="HA120">
        <v>0</v>
      </c>
      <c r="HB120">
        <v>0</v>
      </c>
      <c r="HC120">
        <f t="shared" ref="HC120:HC132" si="87"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45">
      <c r="A121">
        <v>17</v>
      </c>
      <c r="B121">
        <v>1</v>
      </c>
      <c r="E121" t="s">
        <v>155</v>
      </c>
      <c r="F121" t="s">
        <v>138</v>
      </c>
      <c r="G121" t="s">
        <v>156</v>
      </c>
      <c r="H121" t="s">
        <v>157</v>
      </c>
      <c r="I121">
        <v>6</v>
      </c>
      <c r="J121">
        <v>0</v>
      </c>
      <c r="K121">
        <v>6</v>
      </c>
      <c r="O121">
        <f t="shared" si="53"/>
        <v>1359.06</v>
      </c>
      <c r="P121">
        <f t="shared" si="54"/>
        <v>1359.06</v>
      </c>
      <c r="Q121">
        <f t="shared" si="55"/>
        <v>0</v>
      </c>
      <c r="R121">
        <f t="shared" si="56"/>
        <v>0</v>
      </c>
      <c r="S121">
        <f t="shared" si="57"/>
        <v>0</v>
      </c>
      <c r="T121">
        <f t="shared" si="58"/>
        <v>0</v>
      </c>
      <c r="U121">
        <f t="shared" si="59"/>
        <v>0</v>
      </c>
      <c r="V121">
        <f t="shared" si="60"/>
        <v>0</v>
      </c>
      <c r="W121">
        <f t="shared" si="61"/>
        <v>0</v>
      </c>
      <c r="X121">
        <f t="shared" si="62"/>
        <v>0</v>
      </c>
      <c r="Y121">
        <f t="shared" si="63"/>
        <v>0</v>
      </c>
      <c r="AA121">
        <v>56970904</v>
      </c>
      <c r="AB121">
        <f t="shared" si="64"/>
        <v>226.51</v>
      </c>
      <c r="AC121">
        <f t="shared" si="65"/>
        <v>226.51</v>
      </c>
      <c r="AD121">
        <f t="shared" si="66"/>
        <v>0</v>
      </c>
      <c r="AE121">
        <f t="shared" si="67"/>
        <v>0</v>
      </c>
      <c r="AF121">
        <f t="shared" si="68"/>
        <v>0</v>
      </c>
      <c r="AG121">
        <f t="shared" si="69"/>
        <v>0</v>
      </c>
      <c r="AH121">
        <f t="shared" si="70"/>
        <v>0</v>
      </c>
      <c r="AI121">
        <f t="shared" si="71"/>
        <v>0</v>
      </c>
      <c r="AJ121">
        <f t="shared" si="72"/>
        <v>0</v>
      </c>
      <c r="AK121">
        <v>226.51</v>
      </c>
      <c r="AL121">
        <v>226.51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1100</v>
      </c>
      <c r="BN121">
        <v>0</v>
      </c>
      <c r="BO121" t="s">
        <v>3</v>
      </c>
      <c r="BP121">
        <v>0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73"/>
        <v>1359.06</v>
      </c>
      <c r="CQ121">
        <f>ROUND(AL121,2)</f>
        <v>226.51</v>
      </c>
      <c r="CR121">
        <f>ROUND(AM121,2)</f>
        <v>0</v>
      </c>
      <c r="CS121">
        <f t="shared" si="74"/>
        <v>0</v>
      </c>
      <c r="CT121">
        <f t="shared" si="75"/>
        <v>0</v>
      </c>
      <c r="CU121">
        <f t="shared" si="76"/>
        <v>0</v>
      </c>
      <c r="CV121">
        <f t="shared" si="77"/>
        <v>0</v>
      </c>
      <c r="CW121">
        <f t="shared" si="78"/>
        <v>0</v>
      </c>
      <c r="CX121">
        <f t="shared" si="79"/>
        <v>0</v>
      </c>
      <c r="CY121">
        <f>(((S121+R121)*AT121)/100)</f>
        <v>0</v>
      </c>
      <c r="CZ121">
        <f>(((S121+R121)*AU121)/100)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1003</v>
      </c>
      <c r="DV121" t="s">
        <v>157</v>
      </c>
      <c r="DW121" t="s">
        <v>157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50218919</v>
      </c>
      <c r="EF121">
        <v>8</v>
      </c>
      <c r="EG121" t="s">
        <v>141</v>
      </c>
      <c r="EH121">
        <v>0</v>
      </c>
      <c r="EI121" t="s">
        <v>3</v>
      </c>
      <c r="EJ121">
        <v>1</v>
      </c>
      <c r="EK121">
        <v>1100</v>
      </c>
      <c r="EL121" t="s">
        <v>142</v>
      </c>
      <c r="EM121" t="s">
        <v>143</v>
      </c>
      <c r="EO121" t="s">
        <v>3</v>
      </c>
      <c r="EQ121">
        <v>131072</v>
      </c>
      <c r="ER121">
        <v>226.51</v>
      </c>
      <c r="ES121">
        <v>226.51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0</v>
      </c>
      <c r="FD121">
        <v>18</v>
      </c>
      <c r="FF121">
        <v>222.07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158</v>
      </c>
      <c r="GD121">
        <v>1</v>
      </c>
      <c r="GF121">
        <v>-1634532721</v>
      </c>
      <c r="GG121">
        <v>2</v>
      </c>
      <c r="GH121">
        <v>3</v>
      </c>
      <c r="GI121">
        <v>-2</v>
      </c>
      <c r="GJ121">
        <v>0</v>
      </c>
      <c r="GK121">
        <v>0</v>
      </c>
      <c r="GL121">
        <f t="shared" si="80"/>
        <v>0</v>
      </c>
      <c r="GM121">
        <f t="shared" si="81"/>
        <v>1359.06</v>
      </c>
      <c r="GN121">
        <f t="shared" si="82"/>
        <v>1359.06</v>
      </c>
      <c r="GO121">
        <f t="shared" si="83"/>
        <v>0</v>
      </c>
      <c r="GP121">
        <f t="shared" si="84"/>
        <v>0</v>
      </c>
      <c r="GR121">
        <v>1</v>
      </c>
      <c r="GS121">
        <v>1</v>
      </c>
      <c r="GT121">
        <v>0</v>
      </c>
      <c r="GU121" t="s">
        <v>3</v>
      </c>
      <c r="GV121">
        <f t="shared" si="85"/>
        <v>0</v>
      </c>
      <c r="GW121">
        <v>1</v>
      </c>
      <c r="GX121">
        <f t="shared" si="86"/>
        <v>0</v>
      </c>
      <c r="HA121">
        <v>0</v>
      </c>
      <c r="HB121">
        <v>0</v>
      </c>
      <c r="HC121">
        <f t="shared" si="87"/>
        <v>0</v>
      </c>
      <c r="HE121" t="s">
        <v>159</v>
      </c>
      <c r="HF121" t="s">
        <v>29</v>
      </c>
      <c r="HG121">
        <f>ROUND(ROUND(AL121,2)*I121,2)</f>
        <v>1359.06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45">
      <c r="A122">
        <v>17</v>
      </c>
      <c r="B122">
        <v>1</v>
      </c>
      <c r="E122" t="s">
        <v>3</v>
      </c>
      <c r="F122" t="s">
        <v>160</v>
      </c>
      <c r="G122" t="s">
        <v>161</v>
      </c>
      <c r="H122" t="s">
        <v>149</v>
      </c>
      <c r="I122">
        <f>ROUND((11)/1000,7)</f>
        <v>1.0999999999999999E-2</v>
      </c>
      <c r="J122">
        <v>0</v>
      </c>
      <c r="K122">
        <f>ROUND((11)/1000,7)</f>
        <v>1.0999999999999999E-2</v>
      </c>
      <c r="O122">
        <f t="shared" si="53"/>
        <v>679.3</v>
      </c>
      <c r="P122">
        <f t="shared" si="54"/>
        <v>679.3</v>
      </c>
      <c r="Q122">
        <f t="shared" si="55"/>
        <v>0</v>
      </c>
      <c r="R122">
        <f t="shared" si="56"/>
        <v>0</v>
      </c>
      <c r="S122">
        <f t="shared" si="57"/>
        <v>0</v>
      </c>
      <c r="T122">
        <f t="shared" si="58"/>
        <v>0</v>
      </c>
      <c r="U122">
        <f t="shared" si="59"/>
        <v>0</v>
      </c>
      <c r="V122">
        <f t="shared" si="60"/>
        <v>0</v>
      </c>
      <c r="W122">
        <f t="shared" si="61"/>
        <v>0</v>
      </c>
      <c r="X122">
        <f t="shared" si="62"/>
        <v>0</v>
      </c>
      <c r="Y122">
        <f t="shared" si="63"/>
        <v>0</v>
      </c>
      <c r="AA122">
        <v>-1</v>
      </c>
      <c r="AB122">
        <f t="shared" si="64"/>
        <v>61754.73</v>
      </c>
      <c r="AC122">
        <f t="shared" si="65"/>
        <v>61754.73</v>
      </c>
      <c r="AD122">
        <f t="shared" si="66"/>
        <v>0</v>
      </c>
      <c r="AE122">
        <f t="shared" si="67"/>
        <v>0</v>
      </c>
      <c r="AF122">
        <f t="shared" si="68"/>
        <v>0</v>
      </c>
      <c r="AG122">
        <f t="shared" si="69"/>
        <v>0</v>
      </c>
      <c r="AH122">
        <f t="shared" si="70"/>
        <v>0</v>
      </c>
      <c r="AI122">
        <f t="shared" si="71"/>
        <v>0</v>
      </c>
      <c r="AJ122">
        <f t="shared" si="72"/>
        <v>0</v>
      </c>
      <c r="AK122">
        <v>61754.73</v>
      </c>
      <c r="AL122">
        <v>61754.73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2</v>
      </c>
      <c r="BJ122" t="s">
        <v>162</v>
      </c>
      <c r="BM122">
        <v>500002</v>
      </c>
      <c r="BN122">
        <v>0</v>
      </c>
      <c r="BO122" t="s">
        <v>3</v>
      </c>
      <c r="BP122">
        <v>0</v>
      </c>
      <c r="BQ122">
        <v>12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3"/>
        <v>679.3</v>
      </c>
      <c r="CQ122">
        <f>ROUND(AL122*BC122,2)</f>
        <v>61754.73</v>
      </c>
      <c r="CR122">
        <f>ROUND(AM122*BB122,2)</f>
        <v>0</v>
      </c>
      <c r="CS122">
        <f t="shared" si="74"/>
        <v>0</v>
      </c>
      <c r="CT122">
        <f t="shared" si="75"/>
        <v>0</v>
      </c>
      <c r="CU122">
        <f t="shared" si="76"/>
        <v>0</v>
      </c>
      <c r="CV122">
        <f t="shared" si="77"/>
        <v>0</v>
      </c>
      <c r="CW122">
        <f t="shared" si="78"/>
        <v>0</v>
      </c>
      <c r="CX122">
        <f t="shared" si="79"/>
        <v>0</v>
      </c>
      <c r="CY122">
        <f>0</f>
        <v>0</v>
      </c>
      <c r="CZ122">
        <f>0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149</v>
      </c>
      <c r="DW122" t="s">
        <v>151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50218674</v>
      </c>
      <c r="EF122">
        <v>12</v>
      </c>
      <c r="EG122" t="s">
        <v>152</v>
      </c>
      <c r="EH122">
        <v>0</v>
      </c>
      <c r="EI122" t="s">
        <v>3</v>
      </c>
      <c r="EJ122">
        <v>2</v>
      </c>
      <c r="EK122">
        <v>500002</v>
      </c>
      <c r="EL122" t="s">
        <v>153</v>
      </c>
      <c r="EM122" t="s">
        <v>154</v>
      </c>
      <c r="EO122" t="s">
        <v>3</v>
      </c>
      <c r="EQ122">
        <v>132096</v>
      </c>
      <c r="ER122">
        <v>61754.73</v>
      </c>
      <c r="ES122">
        <v>61754.73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E122">
        <v>62101.63</v>
      </c>
      <c r="GF122">
        <v>-637048438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0"/>
        <v>0</v>
      </c>
      <c r="GM122">
        <f t="shared" si="81"/>
        <v>679.3</v>
      </c>
      <c r="GN122">
        <f t="shared" si="82"/>
        <v>0</v>
      </c>
      <c r="GO122">
        <f t="shared" si="83"/>
        <v>679.3</v>
      </c>
      <c r="GP122">
        <f t="shared" si="84"/>
        <v>0</v>
      </c>
      <c r="GR122">
        <v>3</v>
      </c>
      <c r="GS122">
        <v>3</v>
      </c>
      <c r="GT122">
        <v>0</v>
      </c>
      <c r="GU122" t="s">
        <v>3</v>
      </c>
      <c r="GV122">
        <f t="shared" si="85"/>
        <v>0</v>
      </c>
      <c r="GW122">
        <v>1</v>
      </c>
      <c r="GX122">
        <f t="shared" si="86"/>
        <v>0</v>
      </c>
      <c r="HA122">
        <v>0</v>
      </c>
      <c r="HB122">
        <v>0</v>
      </c>
      <c r="HC122">
        <f t="shared" si="87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>
      <c r="A123">
        <v>17</v>
      </c>
      <c r="B123">
        <v>1</v>
      </c>
      <c r="E123" t="s">
        <v>163</v>
      </c>
      <c r="F123" t="s">
        <v>164</v>
      </c>
      <c r="G123" t="s">
        <v>165</v>
      </c>
      <c r="H123" t="s">
        <v>149</v>
      </c>
      <c r="I123">
        <f>ROUND((3)/1000,7)</f>
        <v>3.0000000000000001E-3</v>
      </c>
      <c r="J123">
        <v>0</v>
      </c>
      <c r="K123">
        <f>ROUND((3)/1000,7)</f>
        <v>3.0000000000000001E-3</v>
      </c>
      <c r="O123">
        <f t="shared" si="53"/>
        <v>124.16</v>
      </c>
      <c r="P123">
        <f t="shared" si="54"/>
        <v>124.16</v>
      </c>
      <c r="Q123">
        <f t="shared" si="55"/>
        <v>0</v>
      </c>
      <c r="R123">
        <f t="shared" si="56"/>
        <v>0</v>
      </c>
      <c r="S123">
        <f t="shared" si="57"/>
        <v>0</v>
      </c>
      <c r="T123">
        <f t="shared" si="58"/>
        <v>0</v>
      </c>
      <c r="U123">
        <f t="shared" si="59"/>
        <v>0</v>
      </c>
      <c r="V123">
        <f t="shared" si="60"/>
        <v>0</v>
      </c>
      <c r="W123">
        <f t="shared" si="61"/>
        <v>0</v>
      </c>
      <c r="X123">
        <f t="shared" si="62"/>
        <v>0</v>
      </c>
      <c r="Y123">
        <f t="shared" si="63"/>
        <v>0</v>
      </c>
      <c r="AA123">
        <v>56970904</v>
      </c>
      <c r="AB123">
        <f t="shared" si="64"/>
        <v>41387.31</v>
      </c>
      <c r="AC123">
        <f t="shared" si="65"/>
        <v>41387.31</v>
      </c>
      <c r="AD123">
        <f t="shared" si="66"/>
        <v>0</v>
      </c>
      <c r="AE123">
        <f t="shared" si="67"/>
        <v>0</v>
      </c>
      <c r="AF123">
        <f t="shared" si="68"/>
        <v>0</v>
      </c>
      <c r="AG123">
        <f t="shared" si="69"/>
        <v>0</v>
      </c>
      <c r="AH123">
        <f t="shared" si="70"/>
        <v>0</v>
      </c>
      <c r="AI123">
        <f t="shared" si="71"/>
        <v>0</v>
      </c>
      <c r="AJ123">
        <f t="shared" si="72"/>
        <v>0</v>
      </c>
      <c r="AK123">
        <v>41387.31</v>
      </c>
      <c r="AL123">
        <v>41387.31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2</v>
      </c>
      <c r="BJ123" t="s">
        <v>166</v>
      </c>
      <c r="BM123">
        <v>500002</v>
      </c>
      <c r="BN123">
        <v>0</v>
      </c>
      <c r="BO123" t="s">
        <v>3</v>
      </c>
      <c r="BP123">
        <v>0</v>
      </c>
      <c r="BQ123">
        <v>12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3"/>
        <v>124.16</v>
      </c>
      <c r="CQ123">
        <f>ROUND(AL123*BC123,2)</f>
        <v>41387.31</v>
      </c>
      <c r="CR123">
        <f>ROUND(AM123*BB123,2)</f>
        <v>0</v>
      </c>
      <c r="CS123">
        <f t="shared" si="74"/>
        <v>0</v>
      </c>
      <c r="CT123">
        <f t="shared" si="75"/>
        <v>0</v>
      </c>
      <c r="CU123">
        <f t="shared" si="76"/>
        <v>0</v>
      </c>
      <c r="CV123">
        <f t="shared" si="77"/>
        <v>0</v>
      </c>
      <c r="CW123">
        <f t="shared" si="78"/>
        <v>0</v>
      </c>
      <c r="CX123">
        <f t="shared" si="79"/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149</v>
      </c>
      <c r="DW123" t="s">
        <v>151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50218674</v>
      </c>
      <c r="EF123">
        <v>12</v>
      </c>
      <c r="EG123" t="s">
        <v>152</v>
      </c>
      <c r="EH123">
        <v>0</v>
      </c>
      <c r="EI123" t="s">
        <v>3</v>
      </c>
      <c r="EJ123">
        <v>2</v>
      </c>
      <c r="EK123">
        <v>500002</v>
      </c>
      <c r="EL123" t="s">
        <v>153</v>
      </c>
      <c r="EM123" t="s">
        <v>154</v>
      </c>
      <c r="EO123" t="s">
        <v>3</v>
      </c>
      <c r="EQ123">
        <v>131072</v>
      </c>
      <c r="ER123">
        <v>41387.31</v>
      </c>
      <c r="ES123">
        <v>41387.31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E123">
        <v>47048.63</v>
      </c>
      <c r="GF123">
        <v>-1961080240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80"/>
        <v>0</v>
      </c>
      <c r="GM123">
        <f t="shared" si="81"/>
        <v>124.16</v>
      </c>
      <c r="GN123">
        <f t="shared" si="82"/>
        <v>0</v>
      </c>
      <c r="GO123">
        <f t="shared" si="83"/>
        <v>124.16</v>
      </c>
      <c r="GP123">
        <f t="shared" si="84"/>
        <v>0</v>
      </c>
      <c r="GR123">
        <v>3</v>
      </c>
      <c r="GS123">
        <v>3</v>
      </c>
      <c r="GT123">
        <v>0</v>
      </c>
      <c r="GU123" t="s">
        <v>3</v>
      </c>
      <c r="GV123">
        <f t="shared" si="85"/>
        <v>0</v>
      </c>
      <c r="GW123">
        <v>1</v>
      </c>
      <c r="GX123">
        <f t="shared" si="86"/>
        <v>0</v>
      </c>
      <c r="HA123">
        <v>0</v>
      </c>
      <c r="HB123">
        <v>0</v>
      </c>
      <c r="HC123">
        <f t="shared" si="87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>
      <c r="A124">
        <v>17</v>
      </c>
      <c r="B124">
        <v>1</v>
      </c>
      <c r="E124" t="s">
        <v>3</v>
      </c>
      <c r="F124" t="s">
        <v>167</v>
      </c>
      <c r="G124" t="s">
        <v>168</v>
      </c>
      <c r="H124" t="s">
        <v>149</v>
      </c>
      <c r="I124">
        <f>ROUND((25)/1000,7)</f>
        <v>2.5000000000000001E-2</v>
      </c>
      <c r="J124">
        <v>0</v>
      </c>
      <c r="K124">
        <f>ROUND((25)/1000,7)</f>
        <v>2.5000000000000001E-2</v>
      </c>
      <c r="O124">
        <f t="shared" si="53"/>
        <v>315.76</v>
      </c>
      <c r="P124">
        <f t="shared" si="54"/>
        <v>315.76</v>
      </c>
      <c r="Q124">
        <f t="shared" si="55"/>
        <v>0</v>
      </c>
      <c r="R124">
        <f t="shared" si="56"/>
        <v>0</v>
      </c>
      <c r="S124">
        <f t="shared" si="57"/>
        <v>0</v>
      </c>
      <c r="T124">
        <f t="shared" si="58"/>
        <v>0</v>
      </c>
      <c r="U124">
        <f t="shared" si="59"/>
        <v>0</v>
      </c>
      <c r="V124">
        <f t="shared" si="60"/>
        <v>0</v>
      </c>
      <c r="W124">
        <f t="shared" si="61"/>
        <v>0</v>
      </c>
      <c r="X124">
        <f t="shared" si="62"/>
        <v>0</v>
      </c>
      <c r="Y124">
        <f t="shared" si="63"/>
        <v>0</v>
      </c>
      <c r="AA124">
        <v>-1</v>
      </c>
      <c r="AB124">
        <f t="shared" si="64"/>
        <v>12630.57</v>
      </c>
      <c r="AC124">
        <f t="shared" si="65"/>
        <v>12630.57</v>
      </c>
      <c r="AD124">
        <f t="shared" si="66"/>
        <v>0</v>
      </c>
      <c r="AE124">
        <f t="shared" si="67"/>
        <v>0</v>
      </c>
      <c r="AF124">
        <f t="shared" si="68"/>
        <v>0</v>
      </c>
      <c r="AG124">
        <f t="shared" si="69"/>
        <v>0</v>
      </c>
      <c r="AH124">
        <f t="shared" si="70"/>
        <v>0</v>
      </c>
      <c r="AI124">
        <f t="shared" si="71"/>
        <v>0</v>
      </c>
      <c r="AJ124">
        <f t="shared" si="72"/>
        <v>0</v>
      </c>
      <c r="AK124">
        <v>12630.57</v>
      </c>
      <c r="AL124">
        <v>12630.57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169</v>
      </c>
      <c r="BM124">
        <v>500002</v>
      </c>
      <c r="BN124">
        <v>0</v>
      </c>
      <c r="BO124" t="s">
        <v>3</v>
      </c>
      <c r="BP124">
        <v>0</v>
      </c>
      <c r="BQ124">
        <v>12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3"/>
        <v>315.76</v>
      </c>
      <c r="CQ124">
        <f>ROUND(AL124*BC124,2)</f>
        <v>12630.57</v>
      </c>
      <c r="CR124">
        <f>ROUND(AM124*BB124,2)</f>
        <v>0</v>
      </c>
      <c r="CS124">
        <f t="shared" si="74"/>
        <v>0</v>
      </c>
      <c r="CT124">
        <f t="shared" si="75"/>
        <v>0</v>
      </c>
      <c r="CU124">
        <f t="shared" si="76"/>
        <v>0</v>
      </c>
      <c r="CV124">
        <f t="shared" si="77"/>
        <v>0</v>
      </c>
      <c r="CW124">
        <f t="shared" si="78"/>
        <v>0</v>
      </c>
      <c r="CX124">
        <f t="shared" si="79"/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149</v>
      </c>
      <c r="DW124" t="s">
        <v>151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50218674</v>
      </c>
      <c r="EF124">
        <v>12</v>
      </c>
      <c r="EG124" t="s">
        <v>152</v>
      </c>
      <c r="EH124">
        <v>0</v>
      </c>
      <c r="EI124" t="s">
        <v>3</v>
      </c>
      <c r="EJ124">
        <v>2</v>
      </c>
      <c r="EK124">
        <v>500002</v>
      </c>
      <c r="EL124" t="s">
        <v>153</v>
      </c>
      <c r="EM124" t="s">
        <v>154</v>
      </c>
      <c r="EO124" t="s">
        <v>3</v>
      </c>
      <c r="EQ124">
        <v>132096</v>
      </c>
      <c r="ER124">
        <v>12630.57</v>
      </c>
      <c r="ES124">
        <v>12630.57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E124">
        <v>12512.94</v>
      </c>
      <c r="GF124">
        <v>-1384316240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0"/>
        <v>0</v>
      </c>
      <c r="GM124">
        <f t="shared" si="81"/>
        <v>315.76</v>
      </c>
      <c r="GN124">
        <f t="shared" si="82"/>
        <v>0</v>
      </c>
      <c r="GO124">
        <f t="shared" si="83"/>
        <v>315.76</v>
      </c>
      <c r="GP124">
        <f t="shared" si="84"/>
        <v>0</v>
      </c>
      <c r="GR124">
        <v>3</v>
      </c>
      <c r="GS124">
        <v>3</v>
      </c>
      <c r="GT124">
        <v>0</v>
      </c>
      <c r="GU124" t="s">
        <v>3</v>
      </c>
      <c r="GV124">
        <f t="shared" si="85"/>
        <v>0</v>
      </c>
      <c r="GW124">
        <v>1</v>
      </c>
      <c r="GX124">
        <f t="shared" si="86"/>
        <v>0</v>
      </c>
      <c r="HA124">
        <v>0</v>
      </c>
      <c r="HB124">
        <v>0</v>
      </c>
      <c r="HC124">
        <f t="shared" si="87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>
      <c r="A125">
        <v>17</v>
      </c>
      <c r="B125">
        <v>1</v>
      </c>
      <c r="E125" t="s">
        <v>170</v>
      </c>
      <c r="F125" t="s">
        <v>171</v>
      </c>
      <c r="G125" t="s">
        <v>172</v>
      </c>
      <c r="H125" t="s">
        <v>157</v>
      </c>
      <c r="I125">
        <f>ROUND(9,7)</f>
        <v>9</v>
      </c>
      <c r="J125">
        <v>0</v>
      </c>
      <c r="K125">
        <f>ROUND(9,7)</f>
        <v>9</v>
      </c>
      <c r="O125">
        <f t="shared" si="53"/>
        <v>646.65</v>
      </c>
      <c r="P125">
        <f t="shared" si="54"/>
        <v>646.65</v>
      </c>
      <c r="Q125">
        <f t="shared" si="55"/>
        <v>0</v>
      </c>
      <c r="R125">
        <f t="shared" si="56"/>
        <v>0</v>
      </c>
      <c r="S125">
        <f t="shared" si="57"/>
        <v>0</v>
      </c>
      <c r="T125">
        <f t="shared" si="58"/>
        <v>0</v>
      </c>
      <c r="U125">
        <f t="shared" si="59"/>
        <v>0</v>
      </c>
      <c r="V125">
        <f t="shared" si="60"/>
        <v>0</v>
      </c>
      <c r="W125">
        <f t="shared" si="61"/>
        <v>0</v>
      </c>
      <c r="X125">
        <f t="shared" si="62"/>
        <v>0</v>
      </c>
      <c r="Y125">
        <f t="shared" si="63"/>
        <v>0</v>
      </c>
      <c r="AA125">
        <v>56970904</v>
      </c>
      <c r="AB125">
        <f t="shared" si="64"/>
        <v>65.92</v>
      </c>
      <c r="AC125">
        <f t="shared" si="65"/>
        <v>65.92</v>
      </c>
      <c r="AD125">
        <f t="shared" si="66"/>
        <v>0</v>
      </c>
      <c r="AE125">
        <f t="shared" si="67"/>
        <v>0</v>
      </c>
      <c r="AF125">
        <f t="shared" si="68"/>
        <v>0</v>
      </c>
      <c r="AG125">
        <f t="shared" si="69"/>
        <v>0</v>
      </c>
      <c r="AH125">
        <f t="shared" si="70"/>
        <v>0</v>
      </c>
      <c r="AI125">
        <f t="shared" si="71"/>
        <v>0</v>
      </c>
      <c r="AJ125">
        <f t="shared" si="72"/>
        <v>0</v>
      </c>
      <c r="AK125">
        <v>65.92</v>
      </c>
      <c r="AL125">
        <v>65.92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1.0900000000000001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173</v>
      </c>
      <c r="BM125">
        <v>500001</v>
      </c>
      <c r="BN125">
        <v>0</v>
      </c>
      <c r="BO125" t="s">
        <v>171</v>
      </c>
      <c r="BP125">
        <v>1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3"/>
        <v>646.65</v>
      </c>
      <c r="CQ125">
        <f>ROUND(AL125*BC125,2)</f>
        <v>71.849999999999994</v>
      </c>
      <c r="CR125">
        <f>ROUND(AM125*BB125,2)</f>
        <v>0</v>
      </c>
      <c r="CS125">
        <f t="shared" si="74"/>
        <v>0</v>
      </c>
      <c r="CT125">
        <f t="shared" si="75"/>
        <v>0</v>
      </c>
      <c r="CU125">
        <f t="shared" si="76"/>
        <v>0</v>
      </c>
      <c r="CV125">
        <f t="shared" si="77"/>
        <v>0</v>
      </c>
      <c r="CW125">
        <f t="shared" si="78"/>
        <v>0</v>
      </c>
      <c r="CX125">
        <f t="shared" si="79"/>
        <v>0</v>
      </c>
      <c r="CY125">
        <f>0</f>
        <v>0</v>
      </c>
      <c r="CZ125">
        <f>0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157</v>
      </c>
      <c r="DW125" t="s">
        <v>157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50218673</v>
      </c>
      <c r="EF125">
        <v>8</v>
      </c>
      <c r="EG125" t="s">
        <v>141</v>
      </c>
      <c r="EH125">
        <v>0</v>
      </c>
      <c r="EI125" t="s">
        <v>3</v>
      </c>
      <c r="EJ125">
        <v>1</v>
      </c>
      <c r="EK125">
        <v>500001</v>
      </c>
      <c r="EL125" t="s">
        <v>174</v>
      </c>
      <c r="EM125" t="s">
        <v>175</v>
      </c>
      <c r="EO125" t="s">
        <v>3</v>
      </c>
      <c r="EQ125">
        <v>131072</v>
      </c>
      <c r="ER125">
        <v>65.92</v>
      </c>
      <c r="ES125">
        <v>65.92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-1438540601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80"/>
        <v>0</v>
      </c>
      <c r="GM125">
        <f t="shared" si="81"/>
        <v>646.65</v>
      </c>
      <c r="GN125">
        <f t="shared" si="82"/>
        <v>646.65</v>
      </c>
      <c r="GO125">
        <f t="shared" si="83"/>
        <v>0</v>
      </c>
      <c r="GP125">
        <f t="shared" si="84"/>
        <v>0</v>
      </c>
      <c r="GR125">
        <v>0</v>
      </c>
      <c r="GS125">
        <v>3</v>
      </c>
      <c r="GT125">
        <v>0</v>
      </c>
      <c r="GU125" t="s">
        <v>3</v>
      </c>
      <c r="GV125">
        <f t="shared" si="85"/>
        <v>0</v>
      </c>
      <c r="GW125">
        <v>1</v>
      </c>
      <c r="GX125">
        <f t="shared" si="86"/>
        <v>0</v>
      </c>
      <c r="HA125">
        <v>0</v>
      </c>
      <c r="HB125">
        <v>0</v>
      </c>
      <c r="HC125">
        <f t="shared" si="87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>
      <c r="A126">
        <v>17</v>
      </c>
      <c r="B126">
        <v>1</v>
      </c>
      <c r="E126" t="s">
        <v>176</v>
      </c>
      <c r="F126" t="s">
        <v>177</v>
      </c>
      <c r="G126" t="s">
        <v>178</v>
      </c>
      <c r="H126" t="s">
        <v>17</v>
      </c>
      <c r="I126">
        <v>6</v>
      </c>
      <c r="J126">
        <v>0</v>
      </c>
      <c r="K126">
        <v>6</v>
      </c>
      <c r="O126">
        <f t="shared" si="53"/>
        <v>926.22</v>
      </c>
      <c r="P126">
        <f t="shared" si="54"/>
        <v>926.22</v>
      </c>
      <c r="Q126">
        <f t="shared" si="55"/>
        <v>0</v>
      </c>
      <c r="R126">
        <f t="shared" si="56"/>
        <v>0</v>
      </c>
      <c r="S126">
        <f t="shared" si="57"/>
        <v>0</v>
      </c>
      <c r="T126">
        <f t="shared" si="58"/>
        <v>0</v>
      </c>
      <c r="U126">
        <f t="shared" si="59"/>
        <v>0</v>
      </c>
      <c r="V126">
        <f t="shared" si="60"/>
        <v>0</v>
      </c>
      <c r="W126">
        <f t="shared" si="61"/>
        <v>0</v>
      </c>
      <c r="X126">
        <f t="shared" si="62"/>
        <v>0</v>
      </c>
      <c r="Y126">
        <f t="shared" si="63"/>
        <v>0</v>
      </c>
      <c r="AA126">
        <v>56970904</v>
      </c>
      <c r="AB126">
        <f t="shared" si="64"/>
        <v>121.55</v>
      </c>
      <c r="AC126">
        <f t="shared" si="65"/>
        <v>121.55</v>
      </c>
      <c r="AD126">
        <f t="shared" si="66"/>
        <v>0</v>
      </c>
      <c r="AE126">
        <f t="shared" si="67"/>
        <v>0</v>
      </c>
      <c r="AF126">
        <f t="shared" si="68"/>
        <v>0</v>
      </c>
      <c r="AG126">
        <f t="shared" si="69"/>
        <v>0</v>
      </c>
      <c r="AH126">
        <f t="shared" si="70"/>
        <v>0</v>
      </c>
      <c r="AI126">
        <f t="shared" si="71"/>
        <v>0</v>
      </c>
      <c r="AJ126">
        <f t="shared" si="72"/>
        <v>0</v>
      </c>
      <c r="AK126">
        <v>121.55</v>
      </c>
      <c r="AL126">
        <v>121.55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1.27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179</v>
      </c>
      <c r="BM126">
        <v>500002</v>
      </c>
      <c r="BN126">
        <v>0</v>
      </c>
      <c r="BO126" t="s">
        <v>177</v>
      </c>
      <c r="BP126">
        <v>1</v>
      </c>
      <c r="BQ126">
        <v>12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3"/>
        <v>926.22</v>
      </c>
      <c r="CQ126">
        <f>ROUND(AL126*BC126,2)</f>
        <v>154.37</v>
      </c>
      <c r="CR126">
        <f>ROUND(AM126*BB126,2)</f>
        <v>0</v>
      </c>
      <c r="CS126">
        <f t="shared" si="74"/>
        <v>0</v>
      </c>
      <c r="CT126">
        <f t="shared" si="75"/>
        <v>0</v>
      </c>
      <c r="CU126">
        <f t="shared" si="76"/>
        <v>0</v>
      </c>
      <c r="CV126">
        <f t="shared" si="77"/>
        <v>0</v>
      </c>
      <c r="CW126">
        <f t="shared" si="78"/>
        <v>0</v>
      </c>
      <c r="CX126">
        <f t="shared" si="79"/>
        <v>0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17</v>
      </c>
      <c r="DW126" t="s">
        <v>17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50218674</v>
      </c>
      <c r="EF126">
        <v>12</v>
      </c>
      <c r="EG126" t="s">
        <v>152</v>
      </c>
      <c r="EH126">
        <v>0</v>
      </c>
      <c r="EI126" t="s">
        <v>3</v>
      </c>
      <c r="EJ126">
        <v>2</v>
      </c>
      <c r="EK126">
        <v>500002</v>
      </c>
      <c r="EL126" t="s">
        <v>153</v>
      </c>
      <c r="EM126" t="s">
        <v>154</v>
      </c>
      <c r="EO126" t="s">
        <v>3</v>
      </c>
      <c r="EQ126">
        <v>131072</v>
      </c>
      <c r="ER126">
        <v>121.55</v>
      </c>
      <c r="ES126">
        <v>121.55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-2080959014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80"/>
        <v>0</v>
      </c>
      <c r="GM126">
        <f t="shared" si="81"/>
        <v>926.22</v>
      </c>
      <c r="GN126">
        <f t="shared" si="82"/>
        <v>0</v>
      </c>
      <c r="GO126">
        <f t="shared" si="83"/>
        <v>926.22</v>
      </c>
      <c r="GP126">
        <f t="shared" si="84"/>
        <v>0</v>
      </c>
      <c r="GR126">
        <v>0</v>
      </c>
      <c r="GS126">
        <v>3</v>
      </c>
      <c r="GT126">
        <v>0</v>
      </c>
      <c r="GU126" t="s">
        <v>3</v>
      </c>
      <c r="GV126">
        <f t="shared" si="85"/>
        <v>0</v>
      </c>
      <c r="GW126">
        <v>1</v>
      </c>
      <c r="GX126">
        <f t="shared" si="86"/>
        <v>0</v>
      </c>
      <c r="HA126">
        <v>0</v>
      </c>
      <c r="HB126">
        <v>0</v>
      </c>
      <c r="HC126">
        <f t="shared" si="87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>
      <c r="A127">
        <v>17</v>
      </c>
      <c r="B127">
        <v>1</v>
      </c>
      <c r="E127" t="s">
        <v>3</v>
      </c>
      <c r="F127" t="s">
        <v>138</v>
      </c>
      <c r="G127" t="s">
        <v>180</v>
      </c>
      <c r="H127" t="s">
        <v>17</v>
      </c>
      <c r="I127">
        <v>1</v>
      </c>
      <c r="J127">
        <v>0</v>
      </c>
      <c r="K127">
        <v>1</v>
      </c>
      <c r="O127">
        <f t="shared" si="53"/>
        <v>7912.19</v>
      </c>
      <c r="P127">
        <f t="shared" si="54"/>
        <v>7912.19</v>
      </c>
      <c r="Q127">
        <f t="shared" si="55"/>
        <v>0</v>
      </c>
      <c r="R127">
        <f t="shared" si="56"/>
        <v>0</v>
      </c>
      <c r="S127">
        <f t="shared" si="57"/>
        <v>0</v>
      </c>
      <c r="T127">
        <f t="shared" si="58"/>
        <v>0</v>
      </c>
      <c r="U127">
        <f t="shared" si="59"/>
        <v>0</v>
      </c>
      <c r="V127">
        <f t="shared" si="60"/>
        <v>0</v>
      </c>
      <c r="W127">
        <f t="shared" si="61"/>
        <v>0</v>
      </c>
      <c r="X127">
        <f t="shared" si="62"/>
        <v>0</v>
      </c>
      <c r="Y127">
        <f t="shared" si="63"/>
        <v>0</v>
      </c>
      <c r="AA127">
        <v>-1</v>
      </c>
      <c r="AB127">
        <f t="shared" si="64"/>
        <v>7912.19</v>
      </c>
      <c r="AC127">
        <f t="shared" si="65"/>
        <v>7912.19</v>
      </c>
      <c r="AD127">
        <f t="shared" si="66"/>
        <v>0</v>
      </c>
      <c r="AE127">
        <f t="shared" si="67"/>
        <v>0</v>
      </c>
      <c r="AF127">
        <f t="shared" si="68"/>
        <v>0</v>
      </c>
      <c r="AG127">
        <f t="shared" si="69"/>
        <v>0</v>
      </c>
      <c r="AH127">
        <f t="shared" si="70"/>
        <v>0</v>
      </c>
      <c r="AI127">
        <f t="shared" si="71"/>
        <v>0</v>
      </c>
      <c r="AJ127">
        <f t="shared" si="72"/>
        <v>0</v>
      </c>
      <c r="AK127">
        <v>7912.1900000000005</v>
      </c>
      <c r="AL127">
        <v>7912.1900000000005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73"/>
        <v>7912.19</v>
      </c>
      <c r="CQ127">
        <f t="shared" ref="CQ127:CR131" si="88">ROUND(AL127,2)</f>
        <v>7912.19</v>
      </c>
      <c r="CR127">
        <f t="shared" si="88"/>
        <v>0</v>
      </c>
      <c r="CS127">
        <f t="shared" si="74"/>
        <v>0</v>
      </c>
      <c r="CT127">
        <f t="shared" si="75"/>
        <v>0</v>
      </c>
      <c r="CU127">
        <f t="shared" si="76"/>
        <v>0</v>
      </c>
      <c r="CV127">
        <f t="shared" si="77"/>
        <v>0</v>
      </c>
      <c r="CW127">
        <f t="shared" si="78"/>
        <v>0</v>
      </c>
      <c r="CX127">
        <f t="shared" si="79"/>
        <v>0</v>
      </c>
      <c r="CY127">
        <f>(((S127+R127)*AT127)/100)</f>
        <v>0</v>
      </c>
      <c r="CZ127">
        <f>(((S127+R127)*AU127)/100)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17</v>
      </c>
      <c r="DW127" t="s">
        <v>17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50218919</v>
      </c>
      <c r="EF127">
        <v>8</v>
      </c>
      <c r="EG127" t="s">
        <v>141</v>
      </c>
      <c r="EH127">
        <v>0</v>
      </c>
      <c r="EI127" t="s">
        <v>3</v>
      </c>
      <c r="EJ127">
        <v>1</v>
      </c>
      <c r="EK127">
        <v>1100</v>
      </c>
      <c r="EL127" t="s">
        <v>142</v>
      </c>
      <c r="EM127" t="s">
        <v>143</v>
      </c>
      <c r="EO127" t="s">
        <v>3</v>
      </c>
      <c r="EQ127">
        <v>132096</v>
      </c>
      <c r="ER127">
        <v>7912.1900000000005</v>
      </c>
      <c r="ES127">
        <v>7912.1900000000005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7757.05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181</v>
      </c>
      <c r="GD127">
        <v>1</v>
      </c>
      <c r="GF127">
        <v>-105160341</v>
      </c>
      <c r="GG127">
        <v>2</v>
      </c>
      <c r="GH127">
        <v>3</v>
      </c>
      <c r="GI127">
        <v>-2</v>
      </c>
      <c r="GJ127">
        <v>0</v>
      </c>
      <c r="GK127">
        <v>0</v>
      </c>
      <c r="GL127">
        <f t="shared" si="80"/>
        <v>0</v>
      </c>
      <c r="GM127">
        <f t="shared" si="81"/>
        <v>7912.19</v>
      </c>
      <c r="GN127">
        <f t="shared" si="82"/>
        <v>7912.19</v>
      </c>
      <c r="GO127">
        <f t="shared" si="83"/>
        <v>0</v>
      </c>
      <c r="GP127">
        <f t="shared" si="84"/>
        <v>0</v>
      </c>
      <c r="GR127">
        <v>1</v>
      </c>
      <c r="GS127">
        <v>1</v>
      </c>
      <c r="GT127">
        <v>0</v>
      </c>
      <c r="GU127" t="s">
        <v>3</v>
      </c>
      <c r="GV127">
        <f t="shared" si="85"/>
        <v>0</v>
      </c>
      <c r="GW127">
        <v>1</v>
      </c>
      <c r="GX127">
        <f t="shared" si="86"/>
        <v>0</v>
      </c>
      <c r="HA127">
        <v>0</v>
      </c>
      <c r="HB127">
        <v>0</v>
      </c>
      <c r="HC127">
        <f t="shared" si="87"/>
        <v>0</v>
      </c>
      <c r="HE127" t="s">
        <v>159</v>
      </c>
      <c r="HF127" t="s">
        <v>29</v>
      </c>
      <c r="HG127">
        <f>ROUND(ROUND(AL127,2)*I127,2)</f>
        <v>7912.19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45">
      <c r="A128">
        <v>17</v>
      </c>
      <c r="B128">
        <v>1</v>
      </c>
      <c r="E128" t="s">
        <v>3</v>
      </c>
      <c r="F128" t="s">
        <v>138</v>
      </c>
      <c r="G128" t="s">
        <v>182</v>
      </c>
      <c r="H128" t="s">
        <v>17</v>
      </c>
      <c r="I128">
        <v>1</v>
      </c>
      <c r="J128">
        <v>0</v>
      </c>
      <c r="K128">
        <v>1</v>
      </c>
      <c r="O128">
        <f t="shared" si="53"/>
        <v>690</v>
      </c>
      <c r="P128">
        <f t="shared" si="54"/>
        <v>690</v>
      </c>
      <c r="Q128">
        <f t="shared" si="55"/>
        <v>0</v>
      </c>
      <c r="R128">
        <f t="shared" si="56"/>
        <v>0</v>
      </c>
      <c r="S128">
        <f t="shared" si="57"/>
        <v>0</v>
      </c>
      <c r="T128">
        <f t="shared" si="58"/>
        <v>0</v>
      </c>
      <c r="U128">
        <f t="shared" si="59"/>
        <v>0</v>
      </c>
      <c r="V128">
        <f t="shared" si="60"/>
        <v>0</v>
      </c>
      <c r="W128">
        <f t="shared" si="61"/>
        <v>0</v>
      </c>
      <c r="X128">
        <f t="shared" si="62"/>
        <v>0</v>
      </c>
      <c r="Y128">
        <f t="shared" si="63"/>
        <v>0</v>
      </c>
      <c r="AA128">
        <v>-1</v>
      </c>
      <c r="AB128">
        <f t="shared" si="64"/>
        <v>690</v>
      </c>
      <c r="AC128">
        <f t="shared" si="65"/>
        <v>690</v>
      </c>
      <c r="AD128">
        <f t="shared" si="66"/>
        <v>0</v>
      </c>
      <c r="AE128">
        <f t="shared" si="67"/>
        <v>0</v>
      </c>
      <c r="AF128">
        <f t="shared" si="68"/>
        <v>0</v>
      </c>
      <c r="AG128">
        <f t="shared" si="69"/>
        <v>0</v>
      </c>
      <c r="AH128">
        <f t="shared" si="70"/>
        <v>0</v>
      </c>
      <c r="AI128">
        <f t="shared" si="71"/>
        <v>0</v>
      </c>
      <c r="AJ128">
        <f t="shared" si="72"/>
        <v>0</v>
      </c>
      <c r="AK128">
        <v>690</v>
      </c>
      <c r="AL128">
        <v>690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1100</v>
      </c>
      <c r="BN128">
        <v>0</v>
      </c>
      <c r="BO128" t="s">
        <v>3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73"/>
        <v>690</v>
      </c>
      <c r="CQ128">
        <f t="shared" si="88"/>
        <v>690</v>
      </c>
      <c r="CR128">
        <f t="shared" si="88"/>
        <v>0</v>
      </c>
      <c r="CS128">
        <f t="shared" si="74"/>
        <v>0</v>
      </c>
      <c r="CT128">
        <f t="shared" si="75"/>
        <v>0</v>
      </c>
      <c r="CU128">
        <f t="shared" si="76"/>
        <v>0</v>
      </c>
      <c r="CV128">
        <f t="shared" si="77"/>
        <v>0</v>
      </c>
      <c r="CW128">
        <f t="shared" si="78"/>
        <v>0</v>
      </c>
      <c r="CX128">
        <f t="shared" si="79"/>
        <v>0</v>
      </c>
      <c r="CY128">
        <f>(((S128+R128)*AT128)/100)</f>
        <v>0</v>
      </c>
      <c r="CZ128">
        <f>(((S128+R128)*AU128)/100)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17</v>
      </c>
      <c r="DW128" t="s">
        <v>17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50218919</v>
      </c>
      <c r="EF128">
        <v>8</v>
      </c>
      <c r="EG128" t="s">
        <v>141</v>
      </c>
      <c r="EH128">
        <v>0</v>
      </c>
      <c r="EI128" t="s">
        <v>3</v>
      </c>
      <c r="EJ128">
        <v>1</v>
      </c>
      <c r="EK128">
        <v>1100</v>
      </c>
      <c r="EL128" t="s">
        <v>142</v>
      </c>
      <c r="EM128" t="s">
        <v>143</v>
      </c>
      <c r="EO128" t="s">
        <v>3</v>
      </c>
      <c r="EQ128">
        <v>132096</v>
      </c>
      <c r="ER128">
        <v>690</v>
      </c>
      <c r="ES128">
        <v>690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5</v>
      </c>
      <c r="FC128">
        <v>0</v>
      </c>
      <c r="FD128">
        <v>18</v>
      </c>
      <c r="FF128">
        <v>690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F128">
        <v>1649269681</v>
      </c>
      <c r="GG128">
        <v>2</v>
      </c>
      <c r="GH128">
        <v>3</v>
      </c>
      <c r="GI128">
        <v>-2</v>
      </c>
      <c r="GJ128">
        <v>0</v>
      </c>
      <c r="GK128">
        <v>0</v>
      </c>
      <c r="GL128">
        <f t="shared" si="80"/>
        <v>0</v>
      </c>
      <c r="GM128">
        <f t="shared" si="81"/>
        <v>690</v>
      </c>
      <c r="GN128">
        <f t="shared" si="82"/>
        <v>690</v>
      </c>
      <c r="GO128">
        <f t="shared" si="83"/>
        <v>0</v>
      </c>
      <c r="GP128">
        <f t="shared" si="84"/>
        <v>0</v>
      </c>
      <c r="GR128">
        <v>1</v>
      </c>
      <c r="GS128">
        <v>1</v>
      </c>
      <c r="GT128">
        <v>0</v>
      </c>
      <c r="GU128" t="s">
        <v>3</v>
      </c>
      <c r="GV128">
        <f t="shared" si="85"/>
        <v>0</v>
      </c>
      <c r="GW128">
        <v>1</v>
      </c>
      <c r="GX128">
        <f t="shared" si="86"/>
        <v>0</v>
      </c>
      <c r="HA128">
        <v>0</v>
      </c>
      <c r="HB128">
        <v>0</v>
      </c>
      <c r="HC128">
        <f t="shared" si="87"/>
        <v>0</v>
      </c>
      <c r="HE128" t="s">
        <v>3</v>
      </c>
      <c r="HF128" t="s">
        <v>3</v>
      </c>
      <c r="HG128">
        <f>ROUND(ROUND(AL128,2)*I128,2)</f>
        <v>690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>
      <c r="A129">
        <v>17</v>
      </c>
      <c r="B129">
        <v>1</v>
      </c>
      <c r="E129" t="s">
        <v>3</v>
      </c>
      <c r="F129" t="s">
        <v>138</v>
      </c>
      <c r="G129" t="s">
        <v>183</v>
      </c>
      <c r="H129" t="s">
        <v>17</v>
      </c>
      <c r="I129">
        <v>1</v>
      </c>
      <c r="J129">
        <v>0</v>
      </c>
      <c r="K129">
        <v>1</v>
      </c>
      <c r="O129">
        <f t="shared" si="53"/>
        <v>1213.8</v>
      </c>
      <c r="P129">
        <f t="shared" si="54"/>
        <v>1213.8</v>
      </c>
      <c r="Q129">
        <f t="shared" si="55"/>
        <v>0</v>
      </c>
      <c r="R129">
        <f t="shared" si="56"/>
        <v>0</v>
      </c>
      <c r="S129">
        <f t="shared" si="57"/>
        <v>0</v>
      </c>
      <c r="T129">
        <f t="shared" si="58"/>
        <v>0</v>
      </c>
      <c r="U129">
        <f t="shared" si="59"/>
        <v>0</v>
      </c>
      <c r="V129">
        <f t="shared" si="60"/>
        <v>0</v>
      </c>
      <c r="W129">
        <f t="shared" si="61"/>
        <v>0</v>
      </c>
      <c r="X129">
        <f t="shared" si="62"/>
        <v>0</v>
      </c>
      <c r="Y129">
        <f t="shared" si="63"/>
        <v>0</v>
      </c>
      <c r="AA129">
        <v>-1</v>
      </c>
      <c r="AB129">
        <f t="shared" si="64"/>
        <v>1213.8</v>
      </c>
      <c r="AC129">
        <f t="shared" si="65"/>
        <v>1213.8</v>
      </c>
      <c r="AD129">
        <f t="shared" si="66"/>
        <v>0</v>
      </c>
      <c r="AE129">
        <f t="shared" si="67"/>
        <v>0</v>
      </c>
      <c r="AF129">
        <f t="shared" si="68"/>
        <v>0</v>
      </c>
      <c r="AG129">
        <f t="shared" si="69"/>
        <v>0</v>
      </c>
      <c r="AH129">
        <f t="shared" si="70"/>
        <v>0</v>
      </c>
      <c r="AI129">
        <f t="shared" si="71"/>
        <v>0</v>
      </c>
      <c r="AJ129">
        <f t="shared" si="72"/>
        <v>0</v>
      </c>
      <c r="AK129">
        <v>1213.8</v>
      </c>
      <c r="AL129">
        <v>1213.8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1100</v>
      </c>
      <c r="BN129">
        <v>0</v>
      </c>
      <c r="BO129" t="s">
        <v>3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73"/>
        <v>1213.8</v>
      </c>
      <c r="CQ129">
        <f t="shared" si="88"/>
        <v>1213.8</v>
      </c>
      <c r="CR129">
        <f t="shared" si="88"/>
        <v>0</v>
      </c>
      <c r="CS129">
        <f t="shared" si="74"/>
        <v>0</v>
      </c>
      <c r="CT129">
        <f t="shared" si="75"/>
        <v>0</v>
      </c>
      <c r="CU129">
        <f t="shared" si="76"/>
        <v>0</v>
      </c>
      <c r="CV129">
        <f t="shared" si="77"/>
        <v>0</v>
      </c>
      <c r="CW129">
        <f t="shared" si="78"/>
        <v>0</v>
      </c>
      <c r="CX129">
        <f t="shared" si="79"/>
        <v>0</v>
      </c>
      <c r="CY129">
        <f>(((S129+R129)*AT129)/100)</f>
        <v>0</v>
      </c>
      <c r="CZ129">
        <f>(((S129+R129)*AU129)/100)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17</v>
      </c>
      <c r="DW129" t="s">
        <v>17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50218919</v>
      </c>
      <c r="EF129">
        <v>8</v>
      </c>
      <c r="EG129" t="s">
        <v>141</v>
      </c>
      <c r="EH129">
        <v>0</v>
      </c>
      <c r="EI129" t="s">
        <v>3</v>
      </c>
      <c r="EJ129">
        <v>1</v>
      </c>
      <c r="EK129">
        <v>1100</v>
      </c>
      <c r="EL129" t="s">
        <v>142</v>
      </c>
      <c r="EM129" t="s">
        <v>143</v>
      </c>
      <c r="EO129" t="s">
        <v>3</v>
      </c>
      <c r="EQ129">
        <v>132096</v>
      </c>
      <c r="ER129">
        <v>1213.8</v>
      </c>
      <c r="ES129">
        <v>1213.8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5</v>
      </c>
      <c r="FC129">
        <v>0</v>
      </c>
      <c r="FD129">
        <v>18</v>
      </c>
      <c r="FF129">
        <v>1190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184</v>
      </c>
      <c r="GD129">
        <v>1</v>
      </c>
      <c r="GF129">
        <v>1965972830</v>
      </c>
      <c r="GG129">
        <v>2</v>
      </c>
      <c r="GH129">
        <v>3</v>
      </c>
      <c r="GI129">
        <v>-2</v>
      </c>
      <c r="GJ129">
        <v>0</v>
      </c>
      <c r="GK129">
        <v>0</v>
      </c>
      <c r="GL129">
        <f t="shared" si="80"/>
        <v>0</v>
      </c>
      <c r="GM129">
        <f t="shared" si="81"/>
        <v>1213.8</v>
      </c>
      <c r="GN129">
        <f t="shared" si="82"/>
        <v>1213.8</v>
      </c>
      <c r="GO129">
        <f t="shared" si="83"/>
        <v>0</v>
      </c>
      <c r="GP129">
        <f t="shared" si="84"/>
        <v>0</v>
      </c>
      <c r="GR129">
        <v>1</v>
      </c>
      <c r="GS129">
        <v>1</v>
      </c>
      <c r="GT129">
        <v>0</v>
      </c>
      <c r="GU129" t="s">
        <v>3</v>
      </c>
      <c r="GV129">
        <f t="shared" si="85"/>
        <v>0</v>
      </c>
      <c r="GW129">
        <v>1</v>
      </c>
      <c r="GX129">
        <f t="shared" si="86"/>
        <v>0</v>
      </c>
      <c r="HA129">
        <v>0</v>
      </c>
      <c r="HB129">
        <v>0</v>
      </c>
      <c r="HC129">
        <f t="shared" si="87"/>
        <v>0</v>
      </c>
      <c r="HE129" t="s">
        <v>159</v>
      </c>
      <c r="HF129" t="s">
        <v>29</v>
      </c>
      <c r="HG129">
        <f>ROUND(ROUND(AL129,2)*I129,2)</f>
        <v>1213.8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45">
      <c r="A130">
        <v>17</v>
      </c>
      <c r="B130">
        <v>1</v>
      </c>
      <c r="E130" t="s">
        <v>3</v>
      </c>
      <c r="F130" t="s">
        <v>138</v>
      </c>
      <c r="G130" t="s">
        <v>185</v>
      </c>
      <c r="H130" t="s">
        <v>17</v>
      </c>
      <c r="I130">
        <v>1</v>
      </c>
      <c r="J130">
        <v>0</v>
      </c>
      <c r="K130">
        <v>1</v>
      </c>
      <c r="O130">
        <f t="shared" si="53"/>
        <v>673.2</v>
      </c>
      <c r="P130">
        <f t="shared" si="54"/>
        <v>673.2</v>
      </c>
      <c r="Q130">
        <f t="shared" si="55"/>
        <v>0</v>
      </c>
      <c r="R130">
        <f t="shared" si="56"/>
        <v>0</v>
      </c>
      <c r="S130">
        <f t="shared" si="57"/>
        <v>0</v>
      </c>
      <c r="T130">
        <f t="shared" si="58"/>
        <v>0</v>
      </c>
      <c r="U130">
        <f t="shared" si="59"/>
        <v>0</v>
      </c>
      <c r="V130">
        <f t="shared" si="60"/>
        <v>0</v>
      </c>
      <c r="W130">
        <f t="shared" si="61"/>
        <v>0</v>
      </c>
      <c r="X130">
        <f t="shared" si="62"/>
        <v>0</v>
      </c>
      <c r="Y130">
        <f t="shared" si="63"/>
        <v>0</v>
      </c>
      <c r="AA130">
        <v>-1</v>
      </c>
      <c r="AB130">
        <f t="shared" si="64"/>
        <v>673.2</v>
      </c>
      <c r="AC130">
        <f t="shared" si="65"/>
        <v>673.2</v>
      </c>
      <c r="AD130">
        <f t="shared" si="66"/>
        <v>0</v>
      </c>
      <c r="AE130">
        <f t="shared" si="67"/>
        <v>0</v>
      </c>
      <c r="AF130">
        <f t="shared" si="68"/>
        <v>0</v>
      </c>
      <c r="AG130">
        <f t="shared" si="69"/>
        <v>0</v>
      </c>
      <c r="AH130">
        <f t="shared" si="70"/>
        <v>0</v>
      </c>
      <c r="AI130">
        <f t="shared" si="71"/>
        <v>0</v>
      </c>
      <c r="AJ130">
        <f t="shared" si="72"/>
        <v>0</v>
      </c>
      <c r="AK130">
        <v>673.2</v>
      </c>
      <c r="AL130">
        <v>673.2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3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73"/>
        <v>673.2</v>
      </c>
      <c r="CQ130">
        <f t="shared" si="88"/>
        <v>673.2</v>
      </c>
      <c r="CR130">
        <f t="shared" si="88"/>
        <v>0</v>
      </c>
      <c r="CS130">
        <f t="shared" si="74"/>
        <v>0</v>
      </c>
      <c r="CT130">
        <f t="shared" si="75"/>
        <v>0</v>
      </c>
      <c r="CU130">
        <f t="shared" si="76"/>
        <v>0</v>
      </c>
      <c r="CV130">
        <f t="shared" si="77"/>
        <v>0</v>
      </c>
      <c r="CW130">
        <f t="shared" si="78"/>
        <v>0</v>
      </c>
      <c r="CX130">
        <f t="shared" si="79"/>
        <v>0</v>
      </c>
      <c r="CY130">
        <f>(((S130+R130)*AT130)/100)</f>
        <v>0</v>
      </c>
      <c r="CZ130">
        <f>(((S130+R130)*AU130)/100)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17</v>
      </c>
      <c r="DW130" t="s">
        <v>17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50218919</v>
      </c>
      <c r="EF130">
        <v>8</v>
      </c>
      <c r="EG130" t="s">
        <v>141</v>
      </c>
      <c r="EH130">
        <v>0</v>
      </c>
      <c r="EI130" t="s">
        <v>3</v>
      </c>
      <c r="EJ130">
        <v>1</v>
      </c>
      <c r="EK130">
        <v>1100</v>
      </c>
      <c r="EL130" t="s">
        <v>142</v>
      </c>
      <c r="EM130" t="s">
        <v>143</v>
      </c>
      <c r="EO130" t="s">
        <v>3</v>
      </c>
      <c r="EQ130">
        <v>132096</v>
      </c>
      <c r="ER130">
        <v>673.2</v>
      </c>
      <c r="ES130">
        <v>673.2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5</v>
      </c>
      <c r="FC130">
        <v>0</v>
      </c>
      <c r="FD130">
        <v>18</v>
      </c>
      <c r="FF130">
        <v>660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186</v>
      </c>
      <c r="GD130">
        <v>1</v>
      </c>
      <c r="GF130">
        <v>1220849513</v>
      </c>
      <c r="GG130">
        <v>2</v>
      </c>
      <c r="GH130">
        <v>3</v>
      </c>
      <c r="GI130">
        <v>-2</v>
      </c>
      <c r="GJ130">
        <v>0</v>
      </c>
      <c r="GK130">
        <v>0</v>
      </c>
      <c r="GL130">
        <f t="shared" si="80"/>
        <v>0</v>
      </c>
      <c r="GM130">
        <f t="shared" si="81"/>
        <v>673.2</v>
      </c>
      <c r="GN130">
        <f t="shared" si="82"/>
        <v>673.2</v>
      </c>
      <c r="GO130">
        <f t="shared" si="83"/>
        <v>0</v>
      </c>
      <c r="GP130">
        <f t="shared" si="84"/>
        <v>0</v>
      </c>
      <c r="GR130">
        <v>1</v>
      </c>
      <c r="GS130">
        <v>1</v>
      </c>
      <c r="GT130">
        <v>0</v>
      </c>
      <c r="GU130" t="s">
        <v>3</v>
      </c>
      <c r="GV130">
        <f t="shared" si="85"/>
        <v>0</v>
      </c>
      <c r="GW130">
        <v>1</v>
      </c>
      <c r="GX130">
        <f t="shared" si="86"/>
        <v>0</v>
      </c>
      <c r="HA130">
        <v>0</v>
      </c>
      <c r="HB130">
        <v>0</v>
      </c>
      <c r="HC130">
        <f t="shared" si="87"/>
        <v>0</v>
      </c>
      <c r="HE130" t="s">
        <v>159</v>
      </c>
      <c r="HF130" t="s">
        <v>29</v>
      </c>
      <c r="HG130">
        <f>ROUND(ROUND(AL130,2)*I130,2)</f>
        <v>673.2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45">
      <c r="A131">
        <v>17</v>
      </c>
      <c r="B131">
        <v>1</v>
      </c>
      <c r="E131" t="s">
        <v>3</v>
      </c>
      <c r="F131" t="s">
        <v>138</v>
      </c>
      <c r="G131" t="s">
        <v>187</v>
      </c>
      <c r="H131" t="s">
        <v>17</v>
      </c>
      <c r="I131">
        <v>2</v>
      </c>
      <c r="J131">
        <v>0</v>
      </c>
      <c r="K131">
        <v>2</v>
      </c>
      <c r="O131">
        <f t="shared" si="53"/>
        <v>5385.6</v>
      </c>
      <c r="P131">
        <f t="shared" si="54"/>
        <v>5385.6</v>
      </c>
      <c r="Q131">
        <f t="shared" si="55"/>
        <v>0</v>
      </c>
      <c r="R131">
        <f t="shared" si="56"/>
        <v>0</v>
      </c>
      <c r="S131">
        <f t="shared" si="57"/>
        <v>0</v>
      </c>
      <c r="T131">
        <f t="shared" si="58"/>
        <v>0</v>
      </c>
      <c r="U131">
        <f t="shared" si="59"/>
        <v>0</v>
      </c>
      <c r="V131">
        <f t="shared" si="60"/>
        <v>0</v>
      </c>
      <c r="W131">
        <f t="shared" si="61"/>
        <v>0</v>
      </c>
      <c r="X131">
        <f t="shared" si="62"/>
        <v>0</v>
      </c>
      <c r="Y131">
        <f t="shared" si="63"/>
        <v>0</v>
      </c>
      <c r="AA131">
        <v>-1</v>
      </c>
      <c r="AB131">
        <f t="shared" si="64"/>
        <v>2692.8</v>
      </c>
      <c r="AC131">
        <f t="shared" si="65"/>
        <v>2692.8</v>
      </c>
      <c r="AD131">
        <f t="shared" si="66"/>
        <v>0</v>
      </c>
      <c r="AE131">
        <f t="shared" si="67"/>
        <v>0</v>
      </c>
      <c r="AF131">
        <f t="shared" si="68"/>
        <v>0</v>
      </c>
      <c r="AG131">
        <f t="shared" si="69"/>
        <v>0</v>
      </c>
      <c r="AH131">
        <f t="shared" si="70"/>
        <v>0</v>
      </c>
      <c r="AI131">
        <f t="shared" si="71"/>
        <v>0</v>
      </c>
      <c r="AJ131">
        <f t="shared" si="72"/>
        <v>0</v>
      </c>
      <c r="AK131">
        <v>2692.8</v>
      </c>
      <c r="AL131">
        <v>2692.8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1100</v>
      </c>
      <c r="BN131">
        <v>0</v>
      </c>
      <c r="BO131" t="s">
        <v>3</v>
      </c>
      <c r="BP131">
        <v>0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73"/>
        <v>5385.6</v>
      </c>
      <c r="CQ131">
        <f t="shared" si="88"/>
        <v>2692.8</v>
      </c>
      <c r="CR131">
        <f t="shared" si="88"/>
        <v>0</v>
      </c>
      <c r="CS131">
        <f t="shared" si="74"/>
        <v>0</v>
      </c>
      <c r="CT131">
        <f t="shared" si="75"/>
        <v>0</v>
      </c>
      <c r="CU131">
        <f t="shared" si="76"/>
        <v>0</v>
      </c>
      <c r="CV131">
        <f t="shared" si="77"/>
        <v>0</v>
      </c>
      <c r="CW131">
        <f t="shared" si="78"/>
        <v>0</v>
      </c>
      <c r="CX131">
        <f t="shared" si="79"/>
        <v>0</v>
      </c>
      <c r="CY131">
        <f>(((S131+R131)*AT131)/100)</f>
        <v>0</v>
      </c>
      <c r="CZ131">
        <f>(((S131+R131)*AU131)/100)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17</v>
      </c>
      <c r="DW131" t="s">
        <v>17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50218919</v>
      </c>
      <c r="EF131">
        <v>8</v>
      </c>
      <c r="EG131" t="s">
        <v>141</v>
      </c>
      <c r="EH131">
        <v>0</v>
      </c>
      <c r="EI131" t="s">
        <v>3</v>
      </c>
      <c r="EJ131">
        <v>1</v>
      </c>
      <c r="EK131">
        <v>1100</v>
      </c>
      <c r="EL131" t="s">
        <v>142</v>
      </c>
      <c r="EM131" t="s">
        <v>143</v>
      </c>
      <c r="EO131" t="s">
        <v>3</v>
      </c>
      <c r="EQ131">
        <v>132096</v>
      </c>
      <c r="ER131">
        <v>2692.8</v>
      </c>
      <c r="ES131">
        <v>2692.8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0</v>
      </c>
      <c r="FD131">
        <v>18</v>
      </c>
      <c r="FF131">
        <v>2640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188</v>
      </c>
      <c r="GD131">
        <v>1</v>
      </c>
      <c r="GF131">
        <v>1749996301</v>
      </c>
      <c r="GG131">
        <v>2</v>
      </c>
      <c r="GH131">
        <v>3</v>
      </c>
      <c r="GI131">
        <v>-2</v>
      </c>
      <c r="GJ131">
        <v>0</v>
      </c>
      <c r="GK131">
        <v>0</v>
      </c>
      <c r="GL131">
        <f t="shared" si="80"/>
        <v>0</v>
      </c>
      <c r="GM131">
        <f t="shared" si="81"/>
        <v>5385.6</v>
      </c>
      <c r="GN131">
        <f t="shared" si="82"/>
        <v>5385.6</v>
      </c>
      <c r="GO131">
        <f t="shared" si="83"/>
        <v>0</v>
      </c>
      <c r="GP131">
        <f t="shared" si="84"/>
        <v>0</v>
      </c>
      <c r="GR131">
        <v>1</v>
      </c>
      <c r="GS131">
        <v>1</v>
      </c>
      <c r="GT131">
        <v>0</v>
      </c>
      <c r="GU131" t="s">
        <v>3</v>
      </c>
      <c r="GV131">
        <f t="shared" si="85"/>
        <v>0</v>
      </c>
      <c r="GW131">
        <v>1</v>
      </c>
      <c r="GX131">
        <f t="shared" si="86"/>
        <v>0</v>
      </c>
      <c r="HA131">
        <v>0</v>
      </c>
      <c r="HB131">
        <v>0</v>
      </c>
      <c r="HC131">
        <f t="shared" si="87"/>
        <v>0</v>
      </c>
      <c r="HE131" t="s">
        <v>159</v>
      </c>
      <c r="HF131" t="s">
        <v>29</v>
      </c>
      <c r="HG131">
        <f>ROUND(ROUND(AL131,2)*I131,2)</f>
        <v>5385.6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>
      <c r="A132">
        <v>17</v>
      </c>
      <c r="B132">
        <v>1</v>
      </c>
      <c r="E132" t="s">
        <v>3</v>
      </c>
      <c r="F132" t="s">
        <v>189</v>
      </c>
      <c r="G132" t="s">
        <v>190</v>
      </c>
      <c r="H132" t="s">
        <v>45</v>
      </c>
      <c r="I132">
        <f>ROUND((41)/100,7)</f>
        <v>0.41</v>
      </c>
      <c r="J132">
        <v>0</v>
      </c>
      <c r="K132">
        <f>ROUND((41)/100,7)</f>
        <v>0.41</v>
      </c>
      <c r="O132">
        <f t="shared" si="53"/>
        <v>382.27</v>
      </c>
      <c r="P132">
        <f t="shared" si="54"/>
        <v>382.27</v>
      </c>
      <c r="Q132">
        <f t="shared" si="55"/>
        <v>0</v>
      </c>
      <c r="R132">
        <f t="shared" si="56"/>
        <v>0</v>
      </c>
      <c r="S132">
        <f t="shared" si="57"/>
        <v>0</v>
      </c>
      <c r="T132">
        <f t="shared" si="58"/>
        <v>0</v>
      </c>
      <c r="U132">
        <f t="shared" si="59"/>
        <v>0</v>
      </c>
      <c r="V132">
        <f t="shared" si="60"/>
        <v>0</v>
      </c>
      <c r="W132">
        <f t="shared" si="61"/>
        <v>0</v>
      </c>
      <c r="X132">
        <f t="shared" si="62"/>
        <v>0</v>
      </c>
      <c r="Y132">
        <f t="shared" si="63"/>
        <v>0</v>
      </c>
      <c r="AA132">
        <v>-1</v>
      </c>
      <c r="AB132">
        <f t="shared" si="64"/>
        <v>896.51</v>
      </c>
      <c r="AC132">
        <f t="shared" si="65"/>
        <v>896.51</v>
      </c>
      <c r="AD132">
        <f t="shared" si="66"/>
        <v>0</v>
      </c>
      <c r="AE132">
        <f t="shared" si="67"/>
        <v>0</v>
      </c>
      <c r="AF132">
        <f t="shared" si="68"/>
        <v>0</v>
      </c>
      <c r="AG132">
        <f t="shared" si="69"/>
        <v>0</v>
      </c>
      <c r="AH132">
        <f t="shared" si="70"/>
        <v>0</v>
      </c>
      <c r="AI132">
        <f t="shared" si="71"/>
        <v>0</v>
      </c>
      <c r="AJ132">
        <f t="shared" si="72"/>
        <v>0</v>
      </c>
      <c r="AK132">
        <v>896.51</v>
      </c>
      <c r="AL132">
        <v>896.51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1.04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191</v>
      </c>
      <c r="BM132">
        <v>500002</v>
      </c>
      <c r="BN132">
        <v>0</v>
      </c>
      <c r="BO132" t="s">
        <v>189</v>
      </c>
      <c r="BP132">
        <v>1</v>
      </c>
      <c r="BQ132">
        <v>12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73"/>
        <v>382.27</v>
      </c>
      <c r="CQ132">
        <f>ROUND(AL132*BC132,2)</f>
        <v>932.37</v>
      </c>
      <c r="CR132">
        <f>ROUND(AM132*BB132,2)</f>
        <v>0</v>
      </c>
      <c r="CS132">
        <f t="shared" si="74"/>
        <v>0</v>
      </c>
      <c r="CT132">
        <f t="shared" si="75"/>
        <v>0</v>
      </c>
      <c r="CU132">
        <f t="shared" si="76"/>
        <v>0</v>
      </c>
      <c r="CV132">
        <f t="shared" si="77"/>
        <v>0</v>
      </c>
      <c r="CW132">
        <f t="shared" si="78"/>
        <v>0</v>
      </c>
      <c r="CX132">
        <f t="shared" si="79"/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45</v>
      </c>
      <c r="DW132" t="s">
        <v>45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50218674</v>
      </c>
      <c r="EF132">
        <v>12</v>
      </c>
      <c r="EG132" t="s">
        <v>152</v>
      </c>
      <c r="EH132">
        <v>0</v>
      </c>
      <c r="EI132" t="s">
        <v>3</v>
      </c>
      <c r="EJ132">
        <v>2</v>
      </c>
      <c r="EK132">
        <v>500002</v>
      </c>
      <c r="EL132" t="s">
        <v>153</v>
      </c>
      <c r="EM132" t="s">
        <v>154</v>
      </c>
      <c r="EO132" t="s">
        <v>3</v>
      </c>
      <c r="EQ132">
        <v>132096</v>
      </c>
      <c r="ER132">
        <v>896.51</v>
      </c>
      <c r="ES132">
        <v>896.51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</v>
      </c>
      <c r="GD132">
        <v>1</v>
      </c>
      <c r="GF132">
        <v>1397047167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80"/>
        <v>0</v>
      </c>
      <c r="GM132">
        <f t="shared" si="81"/>
        <v>382.27</v>
      </c>
      <c r="GN132">
        <f t="shared" si="82"/>
        <v>0</v>
      </c>
      <c r="GO132">
        <f t="shared" si="83"/>
        <v>382.27</v>
      </c>
      <c r="GP132">
        <f t="shared" si="84"/>
        <v>0</v>
      </c>
      <c r="GR132">
        <v>0</v>
      </c>
      <c r="GS132">
        <v>3</v>
      </c>
      <c r="GT132">
        <v>0</v>
      </c>
      <c r="GU132" t="s">
        <v>3</v>
      </c>
      <c r="GV132">
        <f t="shared" si="85"/>
        <v>0</v>
      </c>
      <c r="GW132">
        <v>1</v>
      </c>
      <c r="GX132">
        <f t="shared" si="86"/>
        <v>0</v>
      </c>
      <c r="HA132">
        <v>0</v>
      </c>
      <c r="HB132">
        <v>0</v>
      </c>
      <c r="HC132">
        <f t="shared" si="87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4" spans="1:245">
      <c r="A134" s="2">
        <v>51</v>
      </c>
      <c r="B134" s="2">
        <f>B116</f>
        <v>1</v>
      </c>
      <c r="C134" s="2">
        <f>A116</f>
        <v>4</v>
      </c>
      <c r="D134" s="2">
        <f>ROW(A116)</f>
        <v>116</v>
      </c>
      <c r="E134" s="2"/>
      <c r="F134" s="2" t="str">
        <f>IF(F116&lt;&gt;"",F116,"")</f>
        <v>Новый раздел</v>
      </c>
      <c r="G134" s="2" t="str">
        <f>IF(G116&lt;&gt;"",G116,"")</f>
        <v>Материалы</v>
      </c>
      <c r="H134" s="2">
        <v>0</v>
      </c>
      <c r="I134" s="2"/>
      <c r="J134" s="2"/>
      <c r="K134" s="2"/>
      <c r="L134" s="2"/>
      <c r="M134" s="2"/>
      <c r="N134" s="2"/>
      <c r="O134" s="2">
        <f t="shared" ref="O134:T134" si="89">ROUND(AB134,2)</f>
        <v>3056.09</v>
      </c>
      <c r="P134" s="2">
        <f t="shared" si="89"/>
        <v>3056.09</v>
      </c>
      <c r="Q134" s="2">
        <f t="shared" si="89"/>
        <v>0</v>
      </c>
      <c r="R134" s="2">
        <f t="shared" si="89"/>
        <v>0</v>
      </c>
      <c r="S134" s="2">
        <f t="shared" si="89"/>
        <v>0</v>
      </c>
      <c r="T134" s="2">
        <f t="shared" si="89"/>
        <v>0</v>
      </c>
      <c r="U134" s="2">
        <f>AH134</f>
        <v>0</v>
      </c>
      <c r="V134" s="2">
        <f>AI134</f>
        <v>0</v>
      </c>
      <c r="W134" s="2">
        <f>ROUND(AJ134,2)</f>
        <v>0</v>
      </c>
      <c r="X134" s="2">
        <f>ROUND(AK134,2)</f>
        <v>0</v>
      </c>
      <c r="Y134" s="2">
        <f>ROUND(AL134,2)</f>
        <v>0</v>
      </c>
      <c r="Z134" s="2"/>
      <c r="AA134" s="2"/>
      <c r="AB134" s="2">
        <f>ROUND(SUMIF(AA120:AA132,"=56970904",O120:O132),2)</f>
        <v>3056.09</v>
      </c>
      <c r="AC134" s="2">
        <f>ROUND(SUMIF(AA120:AA132,"=56970904",P120:P132),2)</f>
        <v>3056.09</v>
      </c>
      <c r="AD134" s="2">
        <f>ROUND(SUMIF(AA120:AA132,"=56970904",Q120:Q132),2)</f>
        <v>0</v>
      </c>
      <c r="AE134" s="2">
        <f>ROUND(SUMIF(AA120:AA132,"=56970904",R120:R132),2)</f>
        <v>0</v>
      </c>
      <c r="AF134" s="2">
        <f>ROUND(SUMIF(AA120:AA132,"=56970904",S120:S132),2)</f>
        <v>0</v>
      </c>
      <c r="AG134" s="2">
        <f>ROUND(SUMIF(AA120:AA132,"=56970904",T120:T132),2)</f>
        <v>0</v>
      </c>
      <c r="AH134" s="2">
        <f>SUMIF(AA120:AA132,"=56970904",U120:U132)</f>
        <v>0</v>
      </c>
      <c r="AI134" s="2">
        <f>SUMIF(AA120:AA132,"=56970904",V120:V132)</f>
        <v>0</v>
      </c>
      <c r="AJ134" s="2">
        <f>ROUND(SUMIF(AA120:AA132,"=56970904",W120:W132),2)</f>
        <v>0</v>
      </c>
      <c r="AK134" s="2">
        <f>ROUND(SUMIF(AA120:AA132,"=56970904",X120:X132),2)</f>
        <v>0</v>
      </c>
      <c r="AL134" s="2">
        <f>ROUND(SUMIF(AA120:AA132,"=56970904",Y120:Y132),2)</f>
        <v>0</v>
      </c>
      <c r="AM134" s="2"/>
      <c r="AN134" s="2"/>
      <c r="AO134" s="2">
        <f t="shared" ref="AO134:BD134" si="90">ROUND(BX134,2)</f>
        <v>0</v>
      </c>
      <c r="AP134" s="2">
        <f t="shared" si="90"/>
        <v>0</v>
      </c>
      <c r="AQ134" s="2">
        <f t="shared" si="90"/>
        <v>0</v>
      </c>
      <c r="AR134" s="2">
        <f t="shared" si="90"/>
        <v>3056.09</v>
      </c>
      <c r="AS134" s="2">
        <f t="shared" si="90"/>
        <v>2005.71</v>
      </c>
      <c r="AT134" s="2">
        <f t="shared" si="90"/>
        <v>1050.3800000000001</v>
      </c>
      <c r="AU134" s="2">
        <f t="shared" si="90"/>
        <v>0</v>
      </c>
      <c r="AV134" s="2">
        <f t="shared" si="90"/>
        <v>3056.09</v>
      </c>
      <c r="AW134" s="2">
        <f t="shared" si="90"/>
        <v>3056.09</v>
      </c>
      <c r="AX134" s="2">
        <f t="shared" si="90"/>
        <v>0</v>
      </c>
      <c r="AY134" s="2">
        <f t="shared" si="90"/>
        <v>3056.09</v>
      </c>
      <c r="AZ134" s="2">
        <f t="shared" si="90"/>
        <v>0</v>
      </c>
      <c r="BA134" s="2">
        <f t="shared" si="90"/>
        <v>0</v>
      </c>
      <c r="BB134" s="2">
        <f t="shared" si="90"/>
        <v>0</v>
      </c>
      <c r="BC134" s="2">
        <f t="shared" si="90"/>
        <v>0</v>
      </c>
      <c r="BD134" s="2">
        <f t="shared" si="90"/>
        <v>0</v>
      </c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>
        <f>ROUND(SUMIF(AA120:AA132,"=56970904",FQ120:FQ132),2)</f>
        <v>0</v>
      </c>
      <c r="BY134" s="2">
        <f>ROUND(SUMIF(AA120:AA132,"=56970904",FR120:FR132),2)</f>
        <v>0</v>
      </c>
      <c r="BZ134" s="2">
        <f>ROUND(SUMIF(AA120:AA132,"=56970904",GL120:GL132),2)</f>
        <v>0</v>
      </c>
      <c r="CA134" s="2">
        <f>ROUND(SUMIF(AA120:AA132,"=56970904",GM120:GM132),2)</f>
        <v>3056.09</v>
      </c>
      <c r="CB134" s="2">
        <f>ROUND(SUMIF(AA120:AA132,"=56970904",GN120:GN132),2)</f>
        <v>2005.71</v>
      </c>
      <c r="CC134" s="2">
        <f>ROUND(SUMIF(AA120:AA132,"=56970904",GO120:GO132),2)</f>
        <v>1050.3800000000001</v>
      </c>
      <c r="CD134" s="2">
        <f>ROUND(SUMIF(AA120:AA132,"=56970904",GP120:GP132),2)</f>
        <v>0</v>
      </c>
      <c r="CE134" s="2">
        <f>AC134-BX134</f>
        <v>3056.09</v>
      </c>
      <c r="CF134" s="2">
        <f>AC134-BY134</f>
        <v>3056.09</v>
      </c>
      <c r="CG134" s="2">
        <f>BX134-BZ134</f>
        <v>0</v>
      </c>
      <c r="CH134" s="2">
        <f>AC134-BX134-BY134+BZ134</f>
        <v>3056.09</v>
      </c>
      <c r="CI134" s="2">
        <f>BY134-BZ134</f>
        <v>0</v>
      </c>
      <c r="CJ134" s="2">
        <f>ROUND(SUMIF(AA120:AA132,"=56970904",GX120:GX132),2)</f>
        <v>0</v>
      </c>
      <c r="CK134" s="2">
        <f>ROUND(SUMIF(AA120:AA132,"=56970904",GY120:GY132),2)</f>
        <v>0</v>
      </c>
      <c r="CL134" s="2">
        <f>ROUND(SUMIF(AA120:AA132,"=56970904",GZ120:GZ132),2)</f>
        <v>0</v>
      </c>
      <c r="CM134" s="2">
        <f>ROUND(SUMIF(AA120:AA132,"=56970904",HD120:HD132),2)</f>
        <v>0</v>
      </c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>
        <v>0</v>
      </c>
    </row>
    <row r="136" spans="1:245">
      <c r="A136" s="4">
        <v>50</v>
      </c>
      <c r="B136" s="4">
        <v>0</v>
      </c>
      <c r="C136" s="4">
        <v>0</v>
      </c>
      <c r="D136" s="4">
        <v>1</v>
      </c>
      <c r="E136" s="4">
        <v>201</v>
      </c>
      <c r="F136" s="4">
        <f>ROUND(Source!O134,O136)</f>
        <v>3056.09</v>
      </c>
      <c r="G136" s="4" t="s">
        <v>82</v>
      </c>
      <c r="H136" s="4" t="s">
        <v>83</v>
      </c>
      <c r="I136" s="4"/>
      <c r="J136" s="4"/>
      <c r="K136" s="4">
        <v>201</v>
      </c>
      <c r="L136" s="4">
        <v>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3056.09</v>
      </c>
      <c r="X136" s="4">
        <v>1</v>
      </c>
      <c r="Y136" s="4">
        <v>3056.09</v>
      </c>
      <c r="Z136" s="4"/>
      <c r="AA136" s="4"/>
      <c r="AB136" s="4"/>
    </row>
    <row r="137" spans="1:245">
      <c r="A137" s="4">
        <v>50</v>
      </c>
      <c r="B137" s="4">
        <v>0</v>
      </c>
      <c r="C137" s="4">
        <v>0</v>
      </c>
      <c r="D137" s="4">
        <v>1</v>
      </c>
      <c r="E137" s="4">
        <v>202</v>
      </c>
      <c r="F137" s="4">
        <f>ROUND(Source!P134,O137)</f>
        <v>3056.09</v>
      </c>
      <c r="G137" s="4" t="s">
        <v>84</v>
      </c>
      <c r="H137" s="4" t="s">
        <v>85</v>
      </c>
      <c r="I137" s="4"/>
      <c r="J137" s="4"/>
      <c r="K137" s="4">
        <v>202</v>
      </c>
      <c r="L137" s="4">
        <v>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3056.09</v>
      </c>
      <c r="X137" s="4">
        <v>1</v>
      </c>
      <c r="Y137" s="4">
        <v>3056.09</v>
      </c>
      <c r="Z137" s="4"/>
      <c r="AA137" s="4"/>
      <c r="AB137" s="4"/>
    </row>
    <row r="138" spans="1:245">
      <c r="A138" s="4">
        <v>50</v>
      </c>
      <c r="B138" s="4">
        <v>0</v>
      </c>
      <c r="C138" s="4">
        <v>0</v>
      </c>
      <c r="D138" s="4">
        <v>1</v>
      </c>
      <c r="E138" s="4">
        <v>222</v>
      </c>
      <c r="F138" s="4">
        <f>ROUND(Source!AO134,O138)</f>
        <v>0</v>
      </c>
      <c r="G138" s="4" t="s">
        <v>86</v>
      </c>
      <c r="H138" s="4" t="s">
        <v>87</v>
      </c>
      <c r="I138" s="4"/>
      <c r="J138" s="4"/>
      <c r="K138" s="4">
        <v>222</v>
      </c>
      <c r="L138" s="4">
        <v>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>
      <c r="A139" s="4">
        <v>50</v>
      </c>
      <c r="B139" s="4">
        <v>0</v>
      </c>
      <c r="C139" s="4">
        <v>0</v>
      </c>
      <c r="D139" s="4">
        <v>1</v>
      </c>
      <c r="E139" s="4">
        <v>225</v>
      </c>
      <c r="F139" s="4">
        <f>ROUND(Source!AV134,O139)</f>
        <v>3056.09</v>
      </c>
      <c r="G139" s="4" t="s">
        <v>88</v>
      </c>
      <c r="H139" s="4" t="s">
        <v>89</v>
      </c>
      <c r="I139" s="4"/>
      <c r="J139" s="4"/>
      <c r="K139" s="4">
        <v>225</v>
      </c>
      <c r="L139" s="4">
        <v>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3056.09</v>
      </c>
      <c r="X139" s="4">
        <v>1</v>
      </c>
      <c r="Y139" s="4">
        <v>3056.09</v>
      </c>
      <c r="Z139" s="4"/>
      <c r="AA139" s="4"/>
      <c r="AB139" s="4"/>
    </row>
    <row r="140" spans="1:245">
      <c r="A140" s="4">
        <v>50</v>
      </c>
      <c r="B140" s="4">
        <v>0</v>
      </c>
      <c r="C140" s="4">
        <v>0</v>
      </c>
      <c r="D140" s="4">
        <v>1</v>
      </c>
      <c r="E140" s="4">
        <v>226</v>
      </c>
      <c r="F140" s="4">
        <f>ROUND(Source!AW134,O140)</f>
        <v>3056.09</v>
      </c>
      <c r="G140" s="4" t="s">
        <v>90</v>
      </c>
      <c r="H140" s="4" t="s">
        <v>91</v>
      </c>
      <c r="I140" s="4"/>
      <c r="J140" s="4"/>
      <c r="K140" s="4">
        <v>226</v>
      </c>
      <c r="L140" s="4">
        <v>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3056.09</v>
      </c>
      <c r="X140" s="4">
        <v>1</v>
      </c>
      <c r="Y140" s="4">
        <v>3056.09</v>
      </c>
      <c r="Z140" s="4"/>
      <c r="AA140" s="4"/>
      <c r="AB140" s="4"/>
    </row>
    <row r="141" spans="1:245">
      <c r="A141" s="4">
        <v>50</v>
      </c>
      <c r="B141" s="4">
        <v>0</v>
      </c>
      <c r="C141" s="4">
        <v>0</v>
      </c>
      <c r="D141" s="4">
        <v>1</v>
      </c>
      <c r="E141" s="4">
        <v>227</v>
      </c>
      <c r="F141" s="4">
        <f>ROUND(Source!AX134,O141)</f>
        <v>0</v>
      </c>
      <c r="G141" s="4" t="s">
        <v>92</v>
      </c>
      <c r="H141" s="4" t="s">
        <v>93</v>
      </c>
      <c r="I141" s="4"/>
      <c r="J141" s="4"/>
      <c r="K141" s="4">
        <v>227</v>
      </c>
      <c r="L141" s="4">
        <v>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>
      <c r="A142" s="4">
        <v>50</v>
      </c>
      <c r="B142" s="4">
        <v>0</v>
      </c>
      <c r="C142" s="4">
        <v>0</v>
      </c>
      <c r="D142" s="4">
        <v>1</v>
      </c>
      <c r="E142" s="4">
        <v>228</v>
      </c>
      <c r="F142" s="4">
        <f>ROUND(Source!AY134,O142)</f>
        <v>3056.09</v>
      </c>
      <c r="G142" s="4" t="s">
        <v>94</v>
      </c>
      <c r="H142" s="4" t="s">
        <v>95</v>
      </c>
      <c r="I142" s="4"/>
      <c r="J142" s="4"/>
      <c r="K142" s="4">
        <v>228</v>
      </c>
      <c r="L142" s="4">
        <v>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3056.09</v>
      </c>
      <c r="X142" s="4">
        <v>1</v>
      </c>
      <c r="Y142" s="4">
        <v>3056.09</v>
      </c>
      <c r="Z142" s="4"/>
      <c r="AA142" s="4"/>
      <c r="AB142" s="4"/>
    </row>
    <row r="143" spans="1:245">
      <c r="A143" s="4">
        <v>50</v>
      </c>
      <c r="B143" s="4">
        <v>0</v>
      </c>
      <c r="C143" s="4">
        <v>0</v>
      </c>
      <c r="D143" s="4">
        <v>1</v>
      </c>
      <c r="E143" s="4">
        <v>216</v>
      </c>
      <c r="F143" s="4">
        <f>ROUND(Source!AP134,O143)</f>
        <v>0</v>
      </c>
      <c r="G143" s="4" t="s">
        <v>96</v>
      </c>
      <c r="H143" s="4" t="s">
        <v>97</v>
      </c>
      <c r="I143" s="4"/>
      <c r="J143" s="4"/>
      <c r="K143" s="4">
        <v>216</v>
      </c>
      <c r="L143" s="4">
        <v>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>
      <c r="A144" s="4">
        <v>50</v>
      </c>
      <c r="B144" s="4">
        <v>0</v>
      </c>
      <c r="C144" s="4">
        <v>0</v>
      </c>
      <c r="D144" s="4">
        <v>1</v>
      </c>
      <c r="E144" s="4">
        <v>223</v>
      </c>
      <c r="F144" s="4">
        <f>ROUND(Source!AQ134,O144)</f>
        <v>0</v>
      </c>
      <c r="G144" s="4" t="s">
        <v>98</v>
      </c>
      <c r="H144" s="4" t="s">
        <v>99</v>
      </c>
      <c r="I144" s="4"/>
      <c r="J144" s="4"/>
      <c r="K144" s="4">
        <v>223</v>
      </c>
      <c r="L144" s="4">
        <v>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>
      <c r="A145" s="4">
        <v>50</v>
      </c>
      <c r="B145" s="4">
        <v>0</v>
      </c>
      <c r="C145" s="4">
        <v>0</v>
      </c>
      <c r="D145" s="4">
        <v>1</v>
      </c>
      <c r="E145" s="4">
        <v>229</v>
      </c>
      <c r="F145" s="4">
        <f>ROUND(Source!AZ134,O145)</f>
        <v>0</v>
      </c>
      <c r="G145" s="4" t="s">
        <v>100</v>
      </c>
      <c r="H145" s="4" t="s">
        <v>101</v>
      </c>
      <c r="I145" s="4"/>
      <c r="J145" s="4"/>
      <c r="K145" s="4">
        <v>229</v>
      </c>
      <c r="L145" s="4">
        <v>10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>
      <c r="A146" s="4">
        <v>50</v>
      </c>
      <c r="B146" s="4">
        <v>0</v>
      </c>
      <c r="C146" s="4">
        <v>0</v>
      </c>
      <c r="D146" s="4">
        <v>1</v>
      </c>
      <c r="E146" s="4">
        <v>203</v>
      </c>
      <c r="F146" s="4">
        <f>ROUND(Source!Q134,O146)</f>
        <v>0</v>
      </c>
      <c r="G146" s="4" t="s">
        <v>102</v>
      </c>
      <c r="H146" s="4" t="s">
        <v>103</v>
      </c>
      <c r="I146" s="4"/>
      <c r="J146" s="4"/>
      <c r="K146" s="4">
        <v>203</v>
      </c>
      <c r="L146" s="4">
        <v>11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>
      <c r="A147" s="4">
        <v>50</v>
      </c>
      <c r="B147" s="4">
        <v>0</v>
      </c>
      <c r="C147" s="4">
        <v>0</v>
      </c>
      <c r="D147" s="4">
        <v>1</v>
      </c>
      <c r="E147" s="4">
        <v>231</v>
      </c>
      <c r="F147" s="4">
        <f>ROUND(Source!BB134,O147)</f>
        <v>0</v>
      </c>
      <c r="G147" s="4" t="s">
        <v>104</v>
      </c>
      <c r="H147" s="4" t="s">
        <v>105</v>
      </c>
      <c r="I147" s="4"/>
      <c r="J147" s="4"/>
      <c r="K147" s="4">
        <v>231</v>
      </c>
      <c r="L147" s="4">
        <v>12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>
      <c r="A148" s="4">
        <v>50</v>
      </c>
      <c r="B148" s="4">
        <v>0</v>
      </c>
      <c r="C148" s="4">
        <v>0</v>
      </c>
      <c r="D148" s="4">
        <v>1</v>
      </c>
      <c r="E148" s="4">
        <v>204</v>
      </c>
      <c r="F148" s="4">
        <f>ROUND(Source!R134,O148)</f>
        <v>0</v>
      </c>
      <c r="G148" s="4" t="s">
        <v>106</v>
      </c>
      <c r="H148" s="4" t="s">
        <v>107</v>
      </c>
      <c r="I148" s="4"/>
      <c r="J148" s="4"/>
      <c r="K148" s="4">
        <v>204</v>
      </c>
      <c r="L148" s="4">
        <v>13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>
      <c r="A149" s="4">
        <v>50</v>
      </c>
      <c r="B149" s="4">
        <v>0</v>
      </c>
      <c r="C149" s="4">
        <v>0</v>
      </c>
      <c r="D149" s="4">
        <v>1</v>
      </c>
      <c r="E149" s="4">
        <v>205</v>
      </c>
      <c r="F149" s="4">
        <f>ROUND(Source!S134,O149)</f>
        <v>0</v>
      </c>
      <c r="G149" s="4" t="s">
        <v>108</v>
      </c>
      <c r="H149" s="4" t="s">
        <v>109</v>
      </c>
      <c r="I149" s="4"/>
      <c r="J149" s="4"/>
      <c r="K149" s="4">
        <v>205</v>
      </c>
      <c r="L149" s="4">
        <v>14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>
      <c r="A150" s="4">
        <v>50</v>
      </c>
      <c r="B150" s="4">
        <v>0</v>
      </c>
      <c r="C150" s="4">
        <v>0</v>
      </c>
      <c r="D150" s="4">
        <v>1</v>
      </c>
      <c r="E150" s="4">
        <v>232</v>
      </c>
      <c r="F150" s="4">
        <f>ROUND(Source!BC134,O150)</f>
        <v>0</v>
      </c>
      <c r="G150" s="4" t="s">
        <v>110</v>
      </c>
      <c r="H150" s="4" t="s">
        <v>111</v>
      </c>
      <c r="I150" s="4"/>
      <c r="J150" s="4"/>
      <c r="K150" s="4">
        <v>232</v>
      </c>
      <c r="L150" s="4">
        <v>15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>
      <c r="A151" s="4">
        <v>50</v>
      </c>
      <c r="B151" s="4">
        <v>0</v>
      </c>
      <c r="C151" s="4">
        <v>0</v>
      </c>
      <c r="D151" s="4">
        <v>1</v>
      </c>
      <c r="E151" s="4">
        <v>214</v>
      </c>
      <c r="F151" s="4">
        <f>ROUND(Source!AS134,O151)</f>
        <v>2005.71</v>
      </c>
      <c r="G151" s="4" t="s">
        <v>112</v>
      </c>
      <c r="H151" s="4" t="s">
        <v>113</v>
      </c>
      <c r="I151" s="4"/>
      <c r="J151" s="4"/>
      <c r="K151" s="4">
        <v>214</v>
      </c>
      <c r="L151" s="4">
        <v>16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2005.71</v>
      </c>
      <c r="X151" s="4">
        <v>1</v>
      </c>
      <c r="Y151" s="4">
        <v>2005.71</v>
      </c>
      <c r="Z151" s="4"/>
      <c r="AA151" s="4"/>
      <c r="AB151" s="4"/>
    </row>
    <row r="152" spans="1:28">
      <c r="A152" s="4">
        <v>50</v>
      </c>
      <c r="B152" s="4">
        <v>0</v>
      </c>
      <c r="C152" s="4">
        <v>0</v>
      </c>
      <c r="D152" s="4">
        <v>1</v>
      </c>
      <c r="E152" s="4">
        <v>215</v>
      </c>
      <c r="F152" s="4">
        <f>ROUND(Source!AT134,O152)</f>
        <v>1050.3800000000001</v>
      </c>
      <c r="G152" s="4" t="s">
        <v>114</v>
      </c>
      <c r="H152" s="4" t="s">
        <v>115</v>
      </c>
      <c r="I152" s="4"/>
      <c r="J152" s="4"/>
      <c r="K152" s="4">
        <v>215</v>
      </c>
      <c r="L152" s="4">
        <v>17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1050.3800000000001</v>
      </c>
      <c r="X152" s="4">
        <v>1</v>
      </c>
      <c r="Y152" s="4">
        <v>1050.3800000000001</v>
      </c>
      <c r="Z152" s="4"/>
      <c r="AA152" s="4"/>
      <c r="AB152" s="4"/>
    </row>
    <row r="153" spans="1:28">
      <c r="A153" s="4">
        <v>50</v>
      </c>
      <c r="B153" s="4">
        <v>0</v>
      </c>
      <c r="C153" s="4">
        <v>0</v>
      </c>
      <c r="D153" s="4">
        <v>1</v>
      </c>
      <c r="E153" s="4">
        <v>217</v>
      </c>
      <c r="F153" s="4">
        <f>ROUND(Source!AU134,O153)</f>
        <v>0</v>
      </c>
      <c r="G153" s="4" t="s">
        <v>116</v>
      </c>
      <c r="H153" s="4" t="s">
        <v>117</v>
      </c>
      <c r="I153" s="4"/>
      <c r="J153" s="4"/>
      <c r="K153" s="4">
        <v>217</v>
      </c>
      <c r="L153" s="4">
        <v>18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>
      <c r="A154" s="4">
        <v>50</v>
      </c>
      <c r="B154" s="4">
        <v>0</v>
      </c>
      <c r="C154" s="4">
        <v>0</v>
      </c>
      <c r="D154" s="4">
        <v>1</v>
      </c>
      <c r="E154" s="4">
        <v>230</v>
      </c>
      <c r="F154" s="4">
        <f>ROUND(Source!BA134,O154)</f>
        <v>0</v>
      </c>
      <c r="G154" s="4" t="s">
        <v>118</v>
      </c>
      <c r="H154" s="4" t="s">
        <v>119</v>
      </c>
      <c r="I154" s="4"/>
      <c r="J154" s="4"/>
      <c r="K154" s="4">
        <v>230</v>
      </c>
      <c r="L154" s="4">
        <v>19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>
      <c r="A155" s="4">
        <v>50</v>
      </c>
      <c r="B155" s="4">
        <v>0</v>
      </c>
      <c r="C155" s="4">
        <v>0</v>
      </c>
      <c r="D155" s="4">
        <v>1</v>
      </c>
      <c r="E155" s="4">
        <v>206</v>
      </c>
      <c r="F155" s="4">
        <f>ROUND(Source!T134,O155)</f>
        <v>0</v>
      </c>
      <c r="G155" s="4" t="s">
        <v>120</v>
      </c>
      <c r="H155" s="4" t="s">
        <v>121</v>
      </c>
      <c r="I155" s="4"/>
      <c r="J155" s="4"/>
      <c r="K155" s="4">
        <v>206</v>
      </c>
      <c r="L155" s="4">
        <v>20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>
      <c r="A156" s="4">
        <v>50</v>
      </c>
      <c r="B156" s="4">
        <v>0</v>
      </c>
      <c r="C156" s="4">
        <v>0</v>
      </c>
      <c r="D156" s="4">
        <v>1</v>
      </c>
      <c r="E156" s="4">
        <v>207</v>
      </c>
      <c r="F156" s="4">
        <f>ROUND(Source!U134,O156)</f>
        <v>0</v>
      </c>
      <c r="G156" s="4" t="s">
        <v>122</v>
      </c>
      <c r="H156" s="4" t="s">
        <v>123</v>
      </c>
      <c r="I156" s="4"/>
      <c r="J156" s="4"/>
      <c r="K156" s="4">
        <v>207</v>
      </c>
      <c r="L156" s="4">
        <v>21</v>
      </c>
      <c r="M156" s="4">
        <v>3</v>
      </c>
      <c r="N156" s="4" t="s">
        <v>3</v>
      </c>
      <c r="O156" s="4">
        <v>7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>
      <c r="A157" s="4">
        <v>50</v>
      </c>
      <c r="B157" s="4">
        <v>0</v>
      </c>
      <c r="C157" s="4">
        <v>0</v>
      </c>
      <c r="D157" s="4">
        <v>1</v>
      </c>
      <c r="E157" s="4">
        <v>208</v>
      </c>
      <c r="F157" s="4">
        <f>ROUND(Source!V134,O157)</f>
        <v>0</v>
      </c>
      <c r="G157" s="4" t="s">
        <v>124</v>
      </c>
      <c r="H157" s="4" t="s">
        <v>125</v>
      </c>
      <c r="I157" s="4"/>
      <c r="J157" s="4"/>
      <c r="K157" s="4">
        <v>208</v>
      </c>
      <c r="L157" s="4">
        <v>22</v>
      </c>
      <c r="M157" s="4">
        <v>3</v>
      </c>
      <c r="N157" s="4" t="s">
        <v>3</v>
      </c>
      <c r="O157" s="4">
        <v>7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>
      <c r="A158" s="4">
        <v>50</v>
      </c>
      <c r="B158" s="4">
        <v>0</v>
      </c>
      <c r="C158" s="4">
        <v>0</v>
      </c>
      <c r="D158" s="4">
        <v>1</v>
      </c>
      <c r="E158" s="4">
        <v>209</v>
      </c>
      <c r="F158" s="4">
        <f>ROUND(Source!W134,O158)</f>
        <v>0</v>
      </c>
      <c r="G158" s="4" t="s">
        <v>126</v>
      </c>
      <c r="H158" s="4" t="s">
        <v>127</v>
      </c>
      <c r="I158" s="4"/>
      <c r="J158" s="4"/>
      <c r="K158" s="4">
        <v>209</v>
      </c>
      <c r="L158" s="4">
        <v>23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>
      <c r="A159" s="4">
        <v>50</v>
      </c>
      <c r="B159" s="4">
        <v>0</v>
      </c>
      <c r="C159" s="4">
        <v>0</v>
      </c>
      <c r="D159" s="4">
        <v>1</v>
      </c>
      <c r="E159" s="4">
        <v>233</v>
      </c>
      <c r="F159" s="4">
        <f>ROUND(Source!BD134,O159)</f>
        <v>0</v>
      </c>
      <c r="G159" s="4" t="s">
        <v>128</v>
      </c>
      <c r="H159" s="4" t="s">
        <v>129</v>
      </c>
      <c r="I159" s="4"/>
      <c r="J159" s="4"/>
      <c r="K159" s="4">
        <v>233</v>
      </c>
      <c r="L159" s="4">
        <v>24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>
      <c r="A160" s="4">
        <v>50</v>
      </c>
      <c r="B160" s="4">
        <v>0</v>
      </c>
      <c r="C160" s="4">
        <v>0</v>
      </c>
      <c r="D160" s="4">
        <v>1</v>
      </c>
      <c r="E160" s="4">
        <v>210</v>
      </c>
      <c r="F160" s="4">
        <f>ROUND(Source!X134,O160)</f>
        <v>0</v>
      </c>
      <c r="G160" s="4" t="s">
        <v>130</v>
      </c>
      <c r="H160" s="4" t="s">
        <v>131</v>
      </c>
      <c r="I160" s="4"/>
      <c r="J160" s="4"/>
      <c r="K160" s="4">
        <v>210</v>
      </c>
      <c r="L160" s="4">
        <v>25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>
      <c r="A161" s="4">
        <v>50</v>
      </c>
      <c r="B161" s="4">
        <v>0</v>
      </c>
      <c r="C161" s="4">
        <v>0</v>
      </c>
      <c r="D161" s="4">
        <v>1</v>
      </c>
      <c r="E161" s="4">
        <v>211</v>
      </c>
      <c r="F161" s="4">
        <f>ROUND(Source!Y134,O161)</f>
        <v>0</v>
      </c>
      <c r="G161" s="4" t="s">
        <v>132</v>
      </c>
      <c r="H161" s="4" t="s">
        <v>133</v>
      </c>
      <c r="I161" s="4"/>
      <c r="J161" s="4"/>
      <c r="K161" s="4">
        <v>211</v>
      </c>
      <c r="L161" s="4">
        <v>26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>
      <c r="A162" s="4">
        <v>50</v>
      </c>
      <c r="B162" s="4">
        <v>0</v>
      </c>
      <c r="C162" s="4">
        <v>0</v>
      </c>
      <c r="D162" s="4">
        <v>1</v>
      </c>
      <c r="E162" s="4">
        <v>224</v>
      </c>
      <c r="F162" s="4">
        <f>ROUND(Source!AR134,O162)</f>
        <v>3056.09</v>
      </c>
      <c r="G162" s="4" t="s">
        <v>134</v>
      </c>
      <c r="H162" s="4" t="s">
        <v>135</v>
      </c>
      <c r="I162" s="4"/>
      <c r="J162" s="4"/>
      <c r="K162" s="4">
        <v>224</v>
      </c>
      <c r="L162" s="4">
        <v>27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3056.09</v>
      </c>
      <c r="X162" s="4">
        <v>1</v>
      </c>
      <c r="Y162" s="4">
        <v>3056.09</v>
      </c>
      <c r="Z162" s="4"/>
      <c r="AA162" s="4"/>
      <c r="AB162" s="4"/>
    </row>
    <row r="164" spans="1:245">
      <c r="A164" s="1">
        <v>4</v>
      </c>
      <c r="B164" s="1">
        <v>1</v>
      </c>
      <c r="C164" s="1"/>
      <c r="D164" s="1">
        <f>ROW(A170)</f>
        <v>170</v>
      </c>
      <c r="E164" s="1"/>
      <c r="F164" s="1" t="s">
        <v>12</v>
      </c>
      <c r="G164" s="1" t="s">
        <v>192</v>
      </c>
      <c r="H164" s="1" t="s">
        <v>3</v>
      </c>
      <c r="I164" s="1">
        <v>0</v>
      </c>
      <c r="J164" s="1"/>
      <c r="K164" s="1">
        <v>-1</v>
      </c>
      <c r="L164" s="1"/>
      <c r="M164" s="1" t="s">
        <v>3</v>
      </c>
      <c r="N164" s="1"/>
      <c r="O164" s="1"/>
      <c r="P164" s="1"/>
      <c r="Q164" s="1"/>
      <c r="R164" s="1"/>
      <c r="S164" s="1">
        <v>0</v>
      </c>
      <c r="T164" s="1"/>
      <c r="U164" s="1" t="s">
        <v>3</v>
      </c>
      <c r="V164" s="1">
        <v>0</v>
      </c>
      <c r="W164" s="1"/>
      <c r="X164" s="1"/>
      <c r="Y164" s="1"/>
      <c r="Z164" s="1"/>
      <c r="AA164" s="1"/>
      <c r="AB164" s="1" t="s">
        <v>3</v>
      </c>
      <c r="AC164" s="1" t="s">
        <v>3</v>
      </c>
      <c r="AD164" s="1" t="s">
        <v>3</v>
      </c>
      <c r="AE164" s="1" t="s">
        <v>3</v>
      </c>
      <c r="AF164" s="1" t="s">
        <v>3</v>
      </c>
      <c r="AG164" s="1" t="s">
        <v>3</v>
      </c>
      <c r="AH164" s="1"/>
      <c r="AI164" s="1"/>
      <c r="AJ164" s="1"/>
      <c r="AK164" s="1"/>
      <c r="AL164" s="1"/>
      <c r="AM164" s="1"/>
      <c r="AN164" s="1"/>
      <c r="AO164" s="1"/>
      <c r="AP164" s="1" t="s">
        <v>3</v>
      </c>
      <c r="AQ164" s="1" t="s">
        <v>3</v>
      </c>
      <c r="AR164" s="1" t="s">
        <v>3</v>
      </c>
      <c r="AS164" s="1"/>
      <c r="AT164" s="1"/>
      <c r="AU164" s="1"/>
      <c r="AV164" s="1"/>
      <c r="AW164" s="1"/>
      <c r="AX164" s="1"/>
      <c r="AY164" s="1"/>
      <c r="AZ164" s="1" t="s">
        <v>3</v>
      </c>
      <c r="BA164" s="1"/>
      <c r="BB164" s="1" t="s">
        <v>3</v>
      </c>
      <c r="BC164" s="1" t="s">
        <v>3</v>
      </c>
      <c r="BD164" s="1" t="s">
        <v>3</v>
      </c>
      <c r="BE164" s="1" t="s">
        <v>3</v>
      </c>
      <c r="BF164" s="1" t="s">
        <v>3</v>
      </c>
      <c r="BG164" s="1" t="s">
        <v>3</v>
      </c>
      <c r="BH164" s="1" t="s">
        <v>3</v>
      </c>
      <c r="BI164" s="1" t="s">
        <v>3</v>
      </c>
      <c r="BJ164" s="1" t="s">
        <v>3</v>
      </c>
      <c r="BK164" s="1" t="s">
        <v>3</v>
      </c>
      <c r="BL164" s="1" t="s">
        <v>3</v>
      </c>
      <c r="BM164" s="1" t="s">
        <v>3</v>
      </c>
      <c r="BN164" s="1" t="s">
        <v>3</v>
      </c>
      <c r="BO164" s="1" t="s">
        <v>3</v>
      </c>
      <c r="BP164" s="1" t="s">
        <v>3</v>
      </c>
      <c r="BQ164" s="1"/>
      <c r="BR164" s="1"/>
      <c r="BS164" s="1"/>
      <c r="BT164" s="1"/>
      <c r="BU164" s="1"/>
      <c r="BV164" s="1"/>
      <c r="BW164" s="1"/>
      <c r="BX164" s="1">
        <v>0</v>
      </c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>
        <v>0</v>
      </c>
    </row>
    <row r="166" spans="1:245">
      <c r="A166" s="2">
        <v>52</v>
      </c>
      <c r="B166" s="2">
        <f t="shared" ref="B166:G166" si="91">B170</f>
        <v>1</v>
      </c>
      <c r="C166" s="2">
        <f t="shared" si="91"/>
        <v>4</v>
      </c>
      <c r="D166" s="2">
        <f t="shared" si="91"/>
        <v>164</v>
      </c>
      <c r="E166" s="2">
        <f t="shared" si="91"/>
        <v>0</v>
      </c>
      <c r="F166" s="2" t="str">
        <f t="shared" si="91"/>
        <v>Новый раздел</v>
      </c>
      <c r="G166" s="2" t="str">
        <f t="shared" si="91"/>
        <v>ИБ</v>
      </c>
      <c r="H166" s="2"/>
      <c r="I166" s="2"/>
      <c r="J166" s="2"/>
      <c r="K166" s="2"/>
      <c r="L166" s="2"/>
      <c r="M166" s="2"/>
      <c r="N166" s="2"/>
      <c r="O166" s="2">
        <f t="shared" ref="O166:AT166" si="92">O170</f>
        <v>248156.57</v>
      </c>
      <c r="P166" s="2">
        <f t="shared" si="92"/>
        <v>248156.57</v>
      </c>
      <c r="Q166" s="2">
        <f t="shared" si="92"/>
        <v>0</v>
      </c>
      <c r="R166" s="2">
        <f t="shared" si="92"/>
        <v>0</v>
      </c>
      <c r="S166" s="2">
        <f t="shared" si="92"/>
        <v>0</v>
      </c>
      <c r="T166" s="2">
        <f t="shared" si="92"/>
        <v>0</v>
      </c>
      <c r="U166" s="2">
        <f t="shared" si="92"/>
        <v>0</v>
      </c>
      <c r="V166" s="2">
        <f t="shared" si="92"/>
        <v>0</v>
      </c>
      <c r="W166" s="2">
        <f t="shared" si="92"/>
        <v>0</v>
      </c>
      <c r="X166" s="2">
        <f t="shared" si="92"/>
        <v>0</v>
      </c>
      <c r="Y166" s="2">
        <f t="shared" si="92"/>
        <v>0</v>
      </c>
      <c r="Z166" s="2">
        <f t="shared" si="92"/>
        <v>0</v>
      </c>
      <c r="AA166" s="2">
        <f t="shared" si="92"/>
        <v>0</v>
      </c>
      <c r="AB166" s="2">
        <f t="shared" si="92"/>
        <v>248156.57</v>
      </c>
      <c r="AC166" s="2">
        <f t="shared" si="92"/>
        <v>248156.57</v>
      </c>
      <c r="AD166" s="2">
        <f t="shared" si="92"/>
        <v>0</v>
      </c>
      <c r="AE166" s="2">
        <f t="shared" si="92"/>
        <v>0</v>
      </c>
      <c r="AF166" s="2">
        <f t="shared" si="92"/>
        <v>0</v>
      </c>
      <c r="AG166" s="2">
        <f t="shared" si="92"/>
        <v>0</v>
      </c>
      <c r="AH166" s="2">
        <f t="shared" si="92"/>
        <v>0</v>
      </c>
      <c r="AI166" s="2">
        <f t="shared" si="92"/>
        <v>0</v>
      </c>
      <c r="AJ166" s="2">
        <f t="shared" si="92"/>
        <v>0</v>
      </c>
      <c r="AK166" s="2">
        <f t="shared" si="92"/>
        <v>0</v>
      </c>
      <c r="AL166" s="2">
        <f t="shared" si="92"/>
        <v>0</v>
      </c>
      <c r="AM166" s="2">
        <f t="shared" si="92"/>
        <v>0</v>
      </c>
      <c r="AN166" s="2">
        <f t="shared" si="92"/>
        <v>0</v>
      </c>
      <c r="AO166" s="2">
        <f t="shared" si="92"/>
        <v>0</v>
      </c>
      <c r="AP166" s="2">
        <f t="shared" si="92"/>
        <v>248156.57</v>
      </c>
      <c r="AQ166" s="2">
        <f t="shared" si="92"/>
        <v>0</v>
      </c>
      <c r="AR166" s="2">
        <f t="shared" si="92"/>
        <v>248156.57</v>
      </c>
      <c r="AS166" s="2">
        <f t="shared" si="92"/>
        <v>0</v>
      </c>
      <c r="AT166" s="2">
        <f t="shared" si="92"/>
        <v>0</v>
      </c>
      <c r="AU166" s="2">
        <f t="shared" ref="AU166:BZ166" si="93">AU170</f>
        <v>0</v>
      </c>
      <c r="AV166" s="2">
        <f t="shared" si="93"/>
        <v>248156.57</v>
      </c>
      <c r="AW166" s="2">
        <f t="shared" si="93"/>
        <v>0</v>
      </c>
      <c r="AX166" s="2">
        <f t="shared" si="93"/>
        <v>0</v>
      </c>
      <c r="AY166" s="2">
        <f t="shared" si="93"/>
        <v>0</v>
      </c>
      <c r="AZ166" s="2">
        <f t="shared" si="93"/>
        <v>248156.57</v>
      </c>
      <c r="BA166" s="2">
        <f t="shared" si="93"/>
        <v>0</v>
      </c>
      <c r="BB166" s="2">
        <f t="shared" si="93"/>
        <v>0</v>
      </c>
      <c r="BC166" s="2">
        <f t="shared" si="93"/>
        <v>0</v>
      </c>
      <c r="BD166" s="2">
        <f t="shared" si="93"/>
        <v>0</v>
      </c>
      <c r="BE166" s="2">
        <f t="shared" si="93"/>
        <v>0</v>
      </c>
      <c r="BF166" s="2">
        <f t="shared" si="93"/>
        <v>0</v>
      </c>
      <c r="BG166" s="2">
        <f t="shared" si="93"/>
        <v>0</v>
      </c>
      <c r="BH166" s="2">
        <f t="shared" si="93"/>
        <v>0</v>
      </c>
      <c r="BI166" s="2">
        <f t="shared" si="93"/>
        <v>0</v>
      </c>
      <c r="BJ166" s="2">
        <f t="shared" si="93"/>
        <v>0</v>
      </c>
      <c r="BK166" s="2">
        <f t="shared" si="93"/>
        <v>0</v>
      </c>
      <c r="BL166" s="2">
        <f t="shared" si="93"/>
        <v>0</v>
      </c>
      <c r="BM166" s="2">
        <f t="shared" si="93"/>
        <v>0</v>
      </c>
      <c r="BN166" s="2">
        <f t="shared" si="93"/>
        <v>0</v>
      </c>
      <c r="BO166" s="2">
        <f t="shared" si="93"/>
        <v>0</v>
      </c>
      <c r="BP166" s="2">
        <f t="shared" si="93"/>
        <v>0</v>
      </c>
      <c r="BQ166" s="2">
        <f t="shared" si="93"/>
        <v>0</v>
      </c>
      <c r="BR166" s="2">
        <f t="shared" si="93"/>
        <v>0</v>
      </c>
      <c r="BS166" s="2">
        <f t="shared" si="93"/>
        <v>0</v>
      </c>
      <c r="BT166" s="2">
        <f t="shared" si="93"/>
        <v>0</v>
      </c>
      <c r="BU166" s="2">
        <f t="shared" si="93"/>
        <v>0</v>
      </c>
      <c r="BV166" s="2">
        <f t="shared" si="93"/>
        <v>0</v>
      </c>
      <c r="BW166" s="2">
        <f t="shared" si="93"/>
        <v>0</v>
      </c>
      <c r="BX166" s="2">
        <f t="shared" si="93"/>
        <v>0</v>
      </c>
      <c r="BY166" s="2">
        <f t="shared" si="93"/>
        <v>248156.57</v>
      </c>
      <c r="BZ166" s="2">
        <f t="shared" si="93"/>
        <v>0</v>
      </c>
      <c r="CA166" s="2">
        <f t="shared" ref="CA166:DF166" si="94">CA170</f>
        <v>248156.57</v>
      </c>
      <c r="CB166" s="2">
        <f t="shared" si="94"/>
        <v>0</v>
      </c>
      <c r="CC166" s="2">
        <f t="shared" si="94"/>
        <v>0</v>
      </c>
      <c r="CD166" s="2">
        <f t="shared" si="94"/>
        <v>0</v>
      </c>
      <c r="CE166" s="2">
        <f t="shared" si="94"/>
        <v>248156.57</v>
      </c>
      <c r="CF166" s="2">
        <f t="shared" si="94"/>
        <v>0</v>
      </c>
      <c r="CG166" s="2">
        <f t="shared" si="94"/>
        <v>0</v>
      </c>
      <c r="CH166" s="2">
        <f t="shared" si="94"/>
        <v>0</v>
      </c>
      <c r="CI166" s="2">
        <f t="shared" si="94"/>
        <v>248156.57</v>
      </c>
      <c r="CJ166" s="2">
        <f t="shared" si="94"/>
        <v>0</v>
      </c>
      <c r="CK166" s="2">
        <f t="shared" si="94"/>
        <v>0</v>
      </c>
      <c r="CL166" s="2">
        <f t="shared" si="94"/>
        <v>0</v>
      </c>
      <c r="CM166" s="2">
        <f t="shared" si="94"/>
        <v>0</v>
      </c>
      <c r="CN166" s="2">
        <f t="shared" si="94"/>
        <v>0</v>
      </c>
      <c r="CO166" s="2">
        <f t="shared" si="94"/>
        <v>0</v>
      </c>
      <c r="CP166" s="2">
        <f t="shared" si="94"/>
        <v>0</v>
      </c>
      <c r="CQ166" s="2">
        <f t="shared" si="94"/>
        <v>0</v>
      </c>
      <c r="CR166" s="2">
        <f t="shared" si="94"/>
        <v>0</v>
      </c>
      <c r="CS166" s="2">
        <f t="shared" si="94"/>
        <v>0</v>
      </c>
      <c r="CT166" s="2">
        <f t="shared" si="94"/>
        <v>0</v>
      </c>
      <c r="CU166" s="2">
        <f t="shared" si="94"/>
        <v>0</v>
      </c>
      <c r="CV166" s="2">
        <f t="shared" si="94"/>
        <v>0</v>
      </c>
      <c r="CW166" s="2">
        <f t="shared" si="94"/>
        <v>0</v>
      </c>
      <c r="CX166" s="2">
        <f t="shared" si="94"/>
        <v>0</v>
      </c>
      <c r="CY166" s="2">
        <f t="shared" si="94"/>
        <v>0</v>
      </c>
      <c r="CZ166" s="2">
        <f t="shared" si="94"/>
        <v>0</v>
      </c>
      <c r="DA166" s="2">
        <f t="shared" si="94"/>
        <v>0</v>
      </c>
      <c r="DB166" s="2">
        <f t="shared" si="94"/>
        <v>0</v>
      </c>
      <c r="DC166" s="2">
        <f t="shared" si="94"/>
        <v>0</v>
      </c>
      <c r="DD166" s="2">
        <f t="shared" si="94"/>
        <v>0</v>
      </c>
      <c r="DE166" s="2">
        <f t="shared" si="94"/>
        <v>0</v>
      </c>
      <c r="DF166" s="2">
        <f t="shared" si="94"/>
        <v>0</v>
      </c>
      <c r="DG166" s="3">
        <f t="shared" ref="DG166:EL166" si="95">DG170</f>
        <v>0</v>
      </c>
      <c r="DH166" s="3">
        <f t="shared" si="95"/>
        <v>0</v>
      </c>
      <c r="DI166" s="3">
        <f t="shared" si="95"/>
        <v>0</v>
      </c>
      <c r="DJ166" s="3">
        <f t="shared" si="95"/>
        <v>0</v>
      </c>
      <c r="DK166" s="3">
        <f t="shared" si="95"/>
        <v>0</v>
      </c>
      <c r="DL166" s="3">
        <f t="shared" si="95"/>
        <v>0</v>
      </c>
      <c r="DM166" s="3">
        <f t="shared" si="95"/>
        <v>0</v>
      </c>
      <c r="DN166" s="3">
        <f t="shared" si="95"/>
        <v>0</v>
      </c>
      <c r="DO166" s="3">
        <f t="shared" si="95"/>
        <v>0</v>
      </c>
      <c r="DP166" s="3">
        <f t="shared" si="95"/>
        <v>0</v>
      </c>
      <c r="DQ166" s="3">
        <f t="shared" si="95"/>
        <v>0</v>
      </c>
      <c r="DR166" s="3">
        <f t="shared" si="95"/>
        <v>0</v>
      </c>
      <c r="DS166" s="3">
        <f t="shared" si="95"/>
        <v>0</v>
      </c>
      <c r="DT166" s="3">
        <f t="shared" si="95"/>
        <v>0</v>
      </c>
      <c r="DU166" s="3">
        <f t="shared" si="95"/>
        <v>0</v>
      </c>
      <c r="DV166" s="3">
        <f t="shared" si="95"/>
        <v>0</v>
      </c>
      <c r="DW166" s="3">
        <f t="shared" si="95"/>
        <v>0</v>
      </c>
      <c r="DX166" s="3">
        <f t="shared" si="95"/>
        <v>0</v>
      </c>
      <c r="DY166" s="3">
        <f t="shared" si="95"/>
        <v>0</v>
      </c>
      <c r="DZ166" s="3">
        <f t="shared" si="95"/>
        <v>0</v>
      </c>
      <c r="EA166" s="3">
        <f t="shared" si="95"/>
        <v>0</v>
      </c>
      <c r="EB166" s="3">
        <f t="shared" si="95"/>
        <v>0</v>
      </c>
      <c r="EC166" s="3">
        <f t="shared" si="95"/>
        <v>0</v>
      </c>
      <c r="ED166" s="3">
        <f t="shared" si="95"/>
        <v>0</v>
      </c>
      <c r="EE166" s="3">
        <f t="shared" si="95"/>
        <v>0</v>
      </c>
      <c r="EF166" s="3">
        <f t="shared" si="95"/>
        <v>0</v>
      </c>
      <c r="EG166" s="3">
        <f t="shared" si="95"/>
        <v>0</v>
      </c>
      <c r="EH166" s="3">
        <f t="shared" si="95"/>
        <v>0</v>
      </c>
      <c r="EI166" s="3">
        <f t="shared" si="95"/>
        <v>0</v>
      </c>
      <c r="EJ166" s="3">
        <f t="shared" si="95"/>
        <v>0</v>
      </c>
      <c r="EK166" s="3">
        <f t="shared" si="95"/>
        <v>0</v>
      </c>
      <c r="EL166" s="3">
        <f t="shared" si="95"/>
        <v>0</v>
      </c>
      <c r="EM166" s="3">
        <f t="shared" ref="EM166:FR166" si="96">EM170</f>
        <v>0</v>
      </c>
      <c r="EN166" s="3">
        <f t="shared" si="96"/>
        <v>0</v>
      </c>
      <c r="EO166" s="3">
        <f t="shared" si="96"/>
        <v>0</v>
      </c>
      <c r="EP166" s="3">
        <f t="shared" si="96"/>
        <v>0</v>
      </c>
      <c r="EQ166" s="3">
        <f t="shared" si="96"/>
        <v>0</v>
      </c>
      <c r="ER166" s="3">
        <f t="shared" si="96"/>
        <v>0</v>
      </c>
      <c r="ES166" s="3">
        <f t="shared" si="96"/>
        <v>0</v>
      </c>
      <c r="ET166" s="3">
        <f t="shared" si="96"/>
        <v>0</v>
      </c>
      <c r="EU166" s="3">
        <f t="shared" si="96"/>
        <v>0</v>
      </c>
      <c r="EV166" s="3">
        <f t="shared" si="96"/>
        <v>0</v>
      </c>
      <c r="EW166" s="3">
        <f t="shared" si="96"/>
        <v>0</v>
      </c>
      <c r="EX166" s="3">
        <f t="shared" si="96"/>
        <v>0</v>
      </c>
      <c r="EY166" s="3">
        <f t="shared" si="96"/>
        <v>0</v>
      </c>
      <c r="EZ166" s="3">
        <f t="shared" si="96"/>
        <v>0</v>
      </c>
      <c r="FA166" s="3">
        <f t="shared" si="96"/>
        <v>0</v>
      </c>
      <c r="FB166" s="3">
        <f t="shared" si="96"/>
        <v>0</v>
      </c>
      <c r="FC166" s="3">
        <f t="shared" si="96"/>
        <v>0</v>
      </c>
      <c r="FD166" s="3">
        <f t="shared" si="96"/>
        <v>0</v>
      </c>
      <c r="FE166" s="3">
        <f t="shared" si="96"/>
        <v>0</v>
      </c>
      <c r="FF166" s="3">
        <f t="shared" si="96"/>
        <v>0</v>
      </c>
      <c r="FG166" s="3">
        <f t="shared" si="96"/>
        <v>0</v>
      </c>
      <c r="FH166" s="3">
        <f t="shared" si="96"/>
        <v>0</v>
      </c>
      <c r="FI166" s="3">
        <f t="shared" si="96"/>
        <v>0</v>
      </c>
      <c r="FJ166" s="3">
        <f t="shared" si="96"/>
        <v>0</v>
      </c>
      <c r="FK166" s="3">
        <f t="shared" si="96"/>
        <v>0</v>
      </c>
      <c r="FL166" s="3">
        <f t="shared" si="96"/>
        <v>0</v>
      </c>
      <c r="FM166" s="3">
        <f t="shared" si="96"/>
        <v>0</v>
      </c>
      <c r="FN166" s="3">
        <f t="shared" si="96"/>
        <v>0</v>
      </c>
      <c r="FO166" s="3">
        <f t="shared" si="96"/>
        <v>0</v>
      </c>
      <c r="FP166" s="3">
        <f t="shared" si="96"/>
        <v>0</v>
      </c>
      <c r="FQ166" s="3">
        <f t="shared" si="96"/>
        <v>0</v>
      </c>
      <c r="FR166" s="3">
        <f t="shared" si="96"/>
        <v>0</v>
      </c>
      <c r="FS166" s="3">
        <f t="shared" ref="FS166:GX166" si="97">FS170</f>
        <v>0</v>
      </c>
      <c r="FT166" s="3">
        <f t="shared" si="97"/>
        <v>0</v>
      </c>
      <c r="FU166" s="3">
        <f t="shared" si="97"/>
        <v>0</v>
      </c>
      <c r="FV166" s="3">
        <f t="shared" si="97"/>
        <v>0</v>
      </c>
      <c r="FW166" s="3">
        <f t="shared" si="97"/>
        <v>0</v>
      </c>
      <c r="FX166" s="3">
        <f t="shared" si="97"/>
        <v>0</v>
      </c>
      <c r="FY166" s="3">
        <f t="shared" si="97"/>
        <v>0</v>
      </c>
      <c r="FZ166" s="3">
        <f t="shared" si="97"/>
        <v>0</v>
      </c>
      <c r="GA166" s="3">
        <f t="shared" si="97"/>
        <v>0</v>
      </c>
      <c r="GB166" s="3">
        <f t="shared" si="97"/>
        <v>0</v>
      </c>
      <c r="GC166" s="3">
        <f t="shared" si="97"/>
        <v>0</v>
      </c>
      <c r="GD166" s="3">
        <f t="shared" si="97"/>
        <v>0</v>
      </c>
      <c r="GE166" s="3">
        <f t="shared" si="97"/>
        <v>0</v>
      </c>
      <c r="GF166" s="3">
        <f t="shared" si="97"/>
        <v>0</v>
      </c>
      <c r="GG166" s="3">
        <f t="shared" si="97"/>
        <v>0</v>
      </c>
      <c r="GH166" s="3">
        <f t="shared" si="97"/>
        <v>0</v>
      </c>
      <c r="GI166" s="3">
        <f t="shared" si="97"/>
        <v>0</v>
      </c>
      <c r="GJ166" s="3">
        <f t="shared" si="97"/>
        <v>0</v>
      </c>
      <c r="GK166" s="3">
        <f t="shared" si="97"/>
        <v>0</v>
      </c>
      <c r="GL166" s="3">
        <f t="shared" si="97"/>
        <v>0</v>
      </c>
      <c r="GM166" s="3">
        <f t="shared" si="97"/>
        <v>0</v>
      </c>
      <c r="GN166" s="3">
        <f t="shared" si="97"/>
        <v>0</v>
      </c>
      <c r="GO166" s="3">
        <f t="shared" si="97"/>
        <v>0</v>
      </c>
      <c r="GP166" s="3">
        <f t="shared" si="97"/>
        <v>0</v>
      </c>
      <c r="GQ166" s="3">
        <f t="shared" si="97"/>
        <v>0</v>
      </c>
      <c r="GR166" s="3">
        <f t="shared" si="97"/>
        <v>0</v>
      </c>
      <c r="GS166" s="3">
        <f t="shared" si="97"/>
        <v>0</v>
      </c>
      <c r="GT166" s="3">
        <f t="shared" si="97"/>
        <v>0</v>
      </c>
      <c r="GU166" s="3">
        <f t="shared" si="97"/>
        <v>0</v>
      </c>
      <c r="GV166" s="3">
        <f t="shared" si="97"/>
        <v>0</v>
      </c>
      <c r="GW166" s="3">
        <f t="shared" si="97"/>
        <v>0</v>
      </c>
      <c r="GX166" s="3">
        <f t="shared" si="97"/>
        <v>0</v>
      </c>
    </row>
    <row r="168" spans="1:245">
      <c r="A168">
        <v>17</v>
      </c>
      <c r="B168">
        <v>1</v>
      </c>
      <c r="E168" t="s">
        <v>193</v>
      </c>
      <c r="F168" t="s">
        <v>138</v>
      </c>
      <c r="G168" t="s">
        <v>194</v>
      </c>
      <c r="H168" t="s">
        <v>140</v>
      </c>
      <c r="I168">
        <v>1</v>
      </c>
      <c r="J168">
        <v>0</v>
      </c>
      <c r="K168">
        <v>1</v>
      </c>
      <c r="O168">
        <f>ROUND(CP168,2)</f>
        <v>248156.57</v>
      </c>
      <c r="P168">
        <f>ROUND(CQ168*I168,2)</f>
        <v>248156.57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>ROUND(CU168*I168,2)</f>
        <v>0</v>
      </c>
      <c r="U168">
        <f>ROUND(CV168*I168,7)</f>
        <v>0</v>
      </c>
      <c r="V168">
        <f>ROUND(CW168*I168,7)</f>
        <v>0</v>
      </c>
      <c r="W168">
        <f>ROUND(CX168*I168,2)</f>
        <v>0</v>
      </c>
      <c r="X168">
        <f>ROUND(CY168,2)</f>
        <v>0</v>
      </c>
      <c r="Y168">
        <f>ROUND(CZ168,2)</f>
        <v>0</v>
      </c>
      <c r="AA168">
        <v>56970904</v>
      </c>
      <c r="AB168">
        <f>ROUND((AC168+AD168+AF168),6)</f>
        <v>248156.57</v>
      </c>
      <c r="AC168">
        <f>ROUND((ES168),6)</f>
        <v>248156.57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>ROUND((AP168),6)</f>
        <v>0</v>
      </c>
      <c r="AH168">
        <f>(EW168)</f>
        <v>0</v>
      </c>
      <c r="AI168">
        <f>(EX168)</f>
        <v>0</v>
      </c>
      <c r="AJ168">
        <f>(AS168)</f>
        <v>0</v>
      </c>
      <c r="AK168">
        <v>248156.57</v>
      </c>
      <c r="AL168">
        <v>248156.57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3</v>
      </c>
      <c r="BJ168" t="s">
        <v>3</v>
      </c>
      <c r="BM168">
        <v>1100</v>
      </c>
      <c r="BN168">
        <v>0</v>
      </c>
      <c r="BO168" t="s">
        <v>3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(P168+Q168+S168+R168)</f>
        <v>248156.57</v>
      </c>
      <c r="CQ168">
        <f>ROUND(AL168,2)</f>
        <v>248156.57</v>
      </c>
      <c r="CR168">
        <f>ROUND(AM168,2)</f>
        <v>0</v>
      </c>
      <c r="CS168">
        <f>ROUND(AN168*BS168,2)</f>
        <v>0</v>
      </c>
      <c r="CT168">
        <f>ROUND(AO168*BA168,2)</f>
        <v>0</v>
      </c>
      <c r="CU168">
        <f>AG168</f>
        <v>0</v>
      </c>
      <c r="CV168">
        <f>AH168</f>
        <v>0</v>
      </c>
      <c r="CW168">
        <f>AI168</f>
        <v>0</v>
      </c>
      <c r="CX168">
        <f>AJ168</f>
        <v>0</v>
      </c>
      <c r="CY168">
        <f>(((S168+R168)*AT168)/100)</f>
        <v>0</v>
      </c>
      <c r="CZ168">
        <f>(((S168+R168)*AU168)/100)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140</v>
      </c>
      <c r="DW168" t="s">
        <v>140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50218919</v>
      </c>
      <c r="EF168">
        <v>8</v>
      </c>
      <c r="EG168" t="s">
        <v>141</v>
      </c>
      <c r="EH168">
        <v>0</v>
      </c>
      <c r="EI168" t="s">
        <v>3</v>
      </c>
      <c r="EJ168">
        <v>1</v>
      </c>
      <c r="EK168">
        <v>1100</v>
      </c>
      <c r="EL168" t="s">
        <v>142</v>
      </c>
      <c r="EM168" t="s">
        <v>143</v>
      </c>
      <c r="EO168" t="s">
        <v>3</v>
      </c>
      <c r="EQ168">
        <v>131072</v>
      </c>
      <c r="ER168">
        <v>248156.57</v>
      </c>
      <c r="ES168">
        <v>248156.57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0</v>
      </c>
      <c r="FD168">
        <v>18</v>
      </c>
      <c r="FF168">
        <v>245214</v>
      </c>
      <c r="FQ168">
        <v>0</v>
      </c>
      <c r="FR168">
        <f>P168</f>
        <v>248156.57</v>
      </c>
      <c r="FS168">
        <v>0</v>
      </c>
      <c r="FX168">
        <v>0</v>
      </c>
      <c r="FY168">
        <v>0</v>
      </c>
      <c r="GA168" t="s">
        <v>195</v>
      </c>
      <c r="GD168">
        <v>1</v>
      </c>
      <c r="GF168">
        <v>-913122789</v>
      </c>
      <c r="GG168">
        <v>2</v>
      </c>
      <c r="GH168">
        <v>3</v>
      </c>
      <c r="GI168">
        <v>-2</v>
      </c>
      <c r="GJ168">
        <v>0</v>
      </c>
      <c r="GK168">
        <v>0</v>
      </c>
      <c r="GL168">
        <f>ROUND(IF(AND(BH168=3,BI168=3,FS168&lt;&gt;0),P168,0),2)</f>
        <v>0</v>
      </c>
      <c r="GM168">
        <f>ROUND(O168+X168+Y168,2)+GX168</f>
        <v>248156.57</v>
      </c>
      <c r="GN168">
        <f>IF(OR(BI168=0,BI168=1),GM168-GX168,0)</f>
        <v>0</v>
      </c>
      <c r="GO168">
        <f>IF(BI168=2,GM168-GX168,0)</f>
        <v>0</v>
      </c>
      <c r="GP168">
        <f>IF(BI168=4,GM168-GX168,0)</f>
        <v>0</v>
      </c>
      <c r="GR168">
        <v>1</v>
      </c>
      <c r="GS168">
        <v>1</v>
      </c>
      <c r="GT168">
        <v>0</v>
      </c>
      <c r="GU168" t="s">
        <v>3</v>
      </c>
      <c r="GV168">
        <f>ROUND((GT168),6)</f>
        <v>0</v>
      </c>
      <c r="GW168">
        <v>1</v>
      </c>
      <c r="GX168">
        <f>ROUND(HC168*I168,2)</f>
        <v>0</v>
      </c>
      <c r="HA168">
        <v>0</v>
      </c>
      <c r="HB168">
        <v>0</v>
      </c>
      <c r="HC168">
        <f>GV168*GW168</f>
        <v>0</v>
      </c>
      <c r="HE168" t="s">
        <v>159</v>
      </c>
      <c r="HF168" t="s">
        <v>145</v>
      </c>
      <c r="HH168">
        <f>ROUND(ROUND(AL168,2)*I168,2)</f>
        <v>248156.57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70" spans="1:245">
      <c r="A170" s="2">
        <v>51</v>
      </c>
      <c r="B170" s="2">
        <f>B164</f>
        <v>1</v>
      </c>
      <c r="C170" s="2">
        <f>A164</f>
        <v>4</v>
      </c>
      <c r="D170" s="2">
        <f>ROW(A164)</f>
        <v>164</v>
      </c>
      <c r="E170" s="2"/>
      <c r="F170" s="2" t="str">
        <f>IF(F164&lt;&gt;"",F164,"")</f>
        <v>Новый раздел</v>
      </c>
      <c r="G170" s="2" t="str">
        <f>IF(G164&lt;&gt;"",G164,"")</f>
        <v>ИБ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98">ROUND(AB170,2)</f>
        <v>248156.57</v>
      </c>
      <c r="P170" s="2">
        <f t="shared" si="98"/>
        <v>248156.57</v>
      </c>
      <c r="Q170" s="2">
        <f t="shared" si="98"/>
        <v>0</v>
      </c>
      <c r="R170" s="2">
        <f t="shared" si="98"/>
        <v>0</v>
      </c>
      <c r="S170" s="2">
        <f t="shared" si="98"/>
        <v>0</v>
      </c>
      <c r="T170" s="2">
        <f t="shared" si="98"/>
        <v>0</v>
      </c>
      <c r="U170" s="2">
        <f>AH170</f>
        <v>0</v>
      </c>
      <c r="V170" s="2">
        <f>AI170</f>
        <v>0</v>
      </c>
      <c r="W170" s="2">
        <f>ROUND(AJ170,2)</f>
        <v>0</v>
      </c>
      <c r="X170" s="2">
        <f>ROUND(AK170,2)</f>
        <v>0</v>
      </c>
      <c r="Y170" s="2">
        <f>ROUND(AL170,2)</f>
        <v>0</v>
      </c>
      <c r="Z170" s="2"/>
      <c r="AA170" s="2"/>
      <c r="AB170" s="2">
        <f>ROUND(SUMIF(AA168:AA168,"=56970904",O168:O168),2)</f>
        <v>248156.57</v>
      </c>
      <c r="AC170" s="2">
        <f>ROUND(SUMIF(AA168:AA168,"=56970904",P168:P168),2)</f>
        <v>248156.57</v>
      </c>
      <c r="AD170" s="2">
        <f>ROUND(SUMIF(AA168:AA168,"=56970904",Q168:Q168),2)</f>
        <v>0</v>
      </c>
      <c r="AE170" s="2">
        <f>ROUND(SUMIF(AA168:AA168,"=56970904",R168:R168),2)</f>
        <v>0</v>
      </c>
      <c r="AF170" s="2">
        <f>ROUND(SUMIF(AA168:AA168,"=56970904",S168:S168),2)</f>
        <v>0</v>
      </c>
      <c r="AG170" s="2">
        <f>ROUND(SUMIF(AA168:AA168,"=56970904",T168:T168),2)</f>
        <v>0</v>
      </c>
      <c r="AH170" s="2">
        <f>SUMIF(AA168:AA168,"=56970904",U168:U168)</f>
        <v>0</v>
      </c>
      <c r="AI170" s="2">
        <f>SUMIF(AA168:AA168,"=56970904",V168:V168)</f>
        <v>0</v>
      </c>
      <c r="AJ170" s="2">
        <f>ROUND(SUMIF(AA168:AA168,"=56970904",W168:W168),2)</f>
        <v>0</v>
      </c>
      <c r="AK170" s="2">
        <f>ROUND(SUMIF(AA168:AA168,"=56970904",X168:X168),2)</f>
        <v>0</v>
      </c>
      <c r="AL170" s="2">
        <f>ROUND(SUMIF(AA168:AA168,"=56970904",Y168:Y168),2)</f>
        <v>0</v>
      </c>
      <c r="AM170" s="2"/>
      <c r="AN170" s="2"/>
      <c r="AO170" s="2">
        <f t="shared" ref="AO170:BD170" si="99">ROUND(BX170,2)</f>
        <v>0</v>
      </c>
      <c r="AP170" s="2">
        <f t="shared" si="99"/>
        <v>248156.57</v>
      </c>
      <c r="AQ170" s="2">
        <f t="shared" si="99"/>
        <v>0</v>
      </c>
      <c r="AR170" s="2">
        <f t="shared" si="99"/>
        <v>248156.57</v>
      </c>
      <c r="AS170" s="2">
        <f t="shared" si="99"/>
        <v>0</v>
      </c>
      <c r="AT170" s="2">
        <f t="shared" si="99"/>
        <v>0</v>
      </c>
      <c r="AU170" s="2">
        <f t="shared" si="99"/>
        <v>0</v>
      </c>
      <c r="AV170" s="2">
        <f t="shared" si="99"/>
        <v>248156.57</v>
      </c>
      <c r="AW170" s="2">
        <f t="shared" si="99"/>
        <v>0</v>
      </c>
      <c r="AX170" s="2">
        <f t="shared" si="99"/>
        <v>0</v>
      </c>
      <c r="AY170" s="2">
        <f t="shared" si="99"/>
        <v>0</v>
      </c>
      <c r="AZ170" s="2">
        <f t="shared" si="99"/>
        <v>248156.57</v>
      </c>
      <c r="BA170" s="2">
        <f t="shared" si="99"/>
        <v>0</v>
      </c>
      <c r="BB170" s="2">
        <f t="shared" si="99"/>
        <v>0</v>
      </c>
      <c r="BC170" s="2">
        <f t="shared" si="99"/>
        <v>0</v>
      </c>
      <c r="BD170" s="2">
        <f t="shared" si="99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>
        <f>ROUND(SUMIF(AA168:AA168,"=56970904",FQ168:FQ168),2)</f>
        <v>0</v>
      </c>
      <c r="BY170" s="2">
        <f>ROUND(SUMIF(AA168:AA168,"=56970904",FR168:FR168),2)</f>
        <v>248156.57</v>
      </c>
      <c r="BZ170" s="2">
        <f>ROUND(SUMIF(AA168:AA168,"=56970904",GL168:GL168),2)</f>
        <v>0</v>
      </c>
      <c r="CA170" s="2">
        <f>ROUND(SUMIF(AA168:AA168,"=56970904",GM168:GM168),2)</f>
        <v>248156.57</v>
      </c>
      <c r="CB170" s="2">
        <f>ROUND(SUMIF(AA168:AA168,"=56970904",GN168:GN168),2)</f>
        <v>0</v>
      </c>
      <c r="CC170" s="2">
        <f>ROUND(SUMIF(AA168:AA168,"=56970904",GO168:GO168),2)</f>
        <v>0</v>
      </c>
      <c r="CD170" s="2">
        <f>ROUND(SUMIF(AA168:AA168,"=56970904",GP168:GP168),2)</f>
        <v>0</v>
      </c>
      <c r="CE170" s="2">
        <f>AC170-BX170</f>
        <v>248156.57</v>
      </c>
      <c r="CF170" s="2">
        <f>AC170-BY170</f>
        <v>0</v>
      </c>
      <c r="CG170" s="2">
        <f>BX170-BZ170</f>
        <v>0</v>
      </c>
      <c r="CH170" s="2">
        <f>AC170-BX170-BY170+BZ170</f>
        <v>0</v>
      </c>
      <c r="CI170" s="2">
        <f>BY170-BZ170</f>
        <v>248156.57</v>
      </c>
      <c r="CJ170" s="2">
        <f>ROUND(SUMIF(AA168:AA168,"=56970904",GX168:GX168),2)</f>
        <v>0</v>
      </c>
      <c r="CK170" s="2">
        <f>ROUND(SUMIF(AA168:AA168,"=56970904",GY168:GY168),2)</f>
        <v>0</v>
      </c>
      <c r="CL170" s="2">
        <f>ROUND(SUMIF(AA168:AA168,"=56970904",GZ168:GZ168),2)</f>
        <v>0</v>
      </c>
      <c r="CM170" s="2">
        <f>ROUND(SUMIF(AA168:AA168,"=56970904",HD168:HD168),2)</f>
        <v>0</v>
      </c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45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248156.57</v>
      </c>
      <c r="G172" s="4" t="s">
        <v>82</v>
      </c>
      <c r="H172" s="4" t="s">
        <v>83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248156.57</v>
      </c>
      <c r="G173" s="4" t="s">
        <v>84</v>
      </c>
      <c r="H173" s="4" t="s">
        <v>85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248156.57</v>
      </c>
      <c r="X173" s="4">
        <v>1</v>
      </c>
      <c r="Y173" s="4">
        <v>248156.57</v>
      </c>
      <c r="Z173" s="4"/>
      <c r="AA173" s="4"/>
      <c r="AB173" s="4"/>
    </row>
    <row r="174" spans="1:245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86</v>
      </c>
      <c r="H174" s="4" t="s">
        <v>87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248156.57</v>
      </c>
      <c r="G175" s="4" t="s">
        <v>88</v>
      </c>
      <c r="H175" s="4" t="s">
        <v>89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248156.57</v>
      </c>
      <c r="X175" s="4">
        <v>1</v>
      </c>
      <c r="Y175" s="4">
        <v>248156.57</v>
      </c>
      <c r="Z175" s="4"/>
      <c r="AA175" s="4"/>
      <c r="AB175" s="4"/>
    </row>
    <row r="176" spans="1:245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0</v>
      </c>
      <c r="G176" s="4" t="s">
        <v>90</v>
      </c>
      <c r="H176" s="4" t="s">
        <v>91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92</v>
      </c>
      <c r="H177" s="4" t="s">
        <v>93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0</v>
      </c>
      <c r="G178" s="4" t="s">
        <v>94</v>
      </c>
      <c r="H178" s="4" t="s">
        <v>95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248156.57</v>
      </c>
      <c r="G179" s="4" t="s">
        <v>96</v>
      </c>
      <c r="H179" s="4" t="s">
        <v>97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248156.57</v>
      </c>
      <c r="X179" s="4">
        <v>1</v>
      </c>
      <c r="Y179" s="4">
        <v>248156.57</v>
      </c>
      <c r="Z179" s="4"/>
      <c r="AA179" s="4"/>
      <c r="AB179" s="4"/>
    </row>
    <row r="180" spans="1:28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98</v>
      </c>
      <c r="H180" s="4" t="s">
        <v>99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248156.57</v>
      </c>
      <c r="G181" s="4" t="s">
        <v>100</v>
      </c>
      <c r="H181" s="4" t="s">
        <v>101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248156.57</v>
      </c>
      <c r="X181" s="4">
        <v>1</v>
      </c>
      <c r="Y181" s="4">
        <v>248156.57</v>
      </c>
      <c r="Z181" s="4"/>
      <c r="AA181" s="4"/>
      <c r="AB181" s="4"/>
    </row>
    <row r="182" spans="1:28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0</v>
      </c>
      <c r="G182" s="4" t="s">
        <v>102</v>
      </c>
      <c r="H182" s="4" t="s">
        <v>103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104</v>
      </c>
      <c r="H183" s="4" t="s">
        <v>105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0</v>
      </c>
      <c r="G184" s="4" t="s">
        <v>106</v>
      </c>
      <c r="H184" s="4" t="s">
        <v>107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0</v>
      </c>
      <c r="G185" s="4" t="s">
        <v>108</v>
      </c>
      <c r="H185" s="4" t="s">
        <v>109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110</v>
      </c>
      <c r="H186" s="4" t="s">
        <v>111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0</v>
      </c>
      <c r="G187" s="4" t="s">
        <v>112</v>
      </c>
      <c r="H187" s="4" t="s">
        <v>113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0</v>
      </c>
      <c r="G188" s="4" t="s">
        <v>114</v>
      </c>
      <c r="H188" s="4" t="s">
        <v>115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0</v>
      </c>
      <c r="G189" s="4" t="s">
        <v>116</v>
      </c>
      <c r="H189" s="4" t="s">
        <v>117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118</v>
      </c>
      <c r="H190" s="4" t="s">
        <v>119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120</v>
      </c>
      <c r="H191" s="4" t="s">
        <v>121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ROUND(Source!U170,O192)</f>
        <v>0</v>
      </c>
      <c r="G192" s="4" t="s">
        <v>122</v>
      </c>
      <c r="H192" s="4" t="s">
        <v>123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ROUND(Source!V170,O193)</f>
        <v>0</v>
      </c>
      <c r="G193" s="4" t="s">
        <v>124</v>
      </c>
      <c r="H193" s="4" t="s">
        <v>125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126</v>
      </c>
      <c r="H194" s="4" t="s">
        <v>127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128</v>
      </c>
      <c r="H195" s="4" t="s">
        <v>129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45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0</v>
      </c>
      <c r="G196" s="4" t="s">
        <v>130</v>
      </c>
      <c r="H196" s="4" t="s">
        <v>131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45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0</v>
      </c>
      <c r="G197" s="4" t="s">
        <v>132</v>
      </c>
      <c r="H197" s="4" t="s">
        <v>133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45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248156.57</v>
      </c>
      <c r="G198" s="4" t="s">
        <v>134</v>
      </c>
      <c r="H198" s="4" t="s">
        <v>135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248156.57</v>
      </c>
      <c r="X198" s="4">
        <v>1</v>
      </c>
      <c r="Y198" s="4">
        <v>248156.57</v>
      </c>
      <c r="Z198" s="4"/>
      <c r="AA198" s="4"/>
      <c r="AB198" s="4"/>
    </row>
    <row r="200" spans="1:245">
      <c r="A200" s="1">
        <v>4</v>
      </c>
      <c r="B200" s="1">
        <v>1</v>
      </c>
      <c r="C200" s="1"/>
      <c r="D200" s="1">
        <f>ROW(A211)</f>
        <v>211</v>
      </c>
      <c r="E200" s="1"/>
      <c r="F200" s="1" t="s">
        <v>12</v>
      </c>
      <c r="G200" s="1" t="s">
        <v>196</v>
      </c>
      <c r="H200" s="1" t="s">
        <v>3</v>
      </c>
      <c r="I200" s="1">
        <v>0</v>
      </c>
      <c r="J200" s="1"/>
      <c r="K200" s="1">
        <v>0</v>
      </c>
      <c r="L200" s="1"/>
      <c r="M200" s="1" t="s">
        <v>3</v>
      </c>
      <c r="N200" s="1"/>
      <c r="O200" s="1"/>
      <c r="P200" s="1"/>
      <c r="Q200" s="1"/>
      <c r="R200" s="1"/>
      <c r="S200" s="1">
        <v>0</v>
      </c>
      <c r="T200" s="1"/>
      <c r="U200" s="1" t="s">
        <v>3</v>
      </c>
      <c r="V200" s="1">
        <v>0</v>
      </c>
      <c r="W200" s="1"/>
      <c r="X200" s="1"/>
      <c r="Y200" s="1"/>
      <c r="Z200" s="1"/>
      <c r="AA200" s="1"/>
      <c r="AB200" s="1" t="s">
        <v>3</v>
      </c>
      <c r="AC200" s="1" t="s">
        <v>3</v>
      </c>
      <c r="AD200" s="1" t="s">
        <v>3</v>
      </c>
      <c r="AE200" s="1" t="s">
        <v>3</v>
      </c>
      <c r="AF200" s="1" t="s">
        <v>3</v>
      </c>
      <c r="AG200" s="1" t="s">
        <v>3</v>
      </c>
      <c r="AH200" s="1"/>
      <c r="AI200" s="1"/>
      <c r="AJ200" s="1"/>
      <c r="AK200" s="1"/>
      <c r="AL200" s="1"/>
      <c r="AM200" s="1"/>
      <c r="AN200" s="1"/>
      <c r="AO200" s="1"/>
      <c r="AP200" s="1" t="s">
        <v>3</v>
      </c>
      <c r="AQ200" s="1" t="s">
        <v>3</v>
      </c>
      <c r="AR200" s="1" t="s">
        <v>3</v>
      </c>
      <c r="AS200" s="1"/>
      <c r="AT200" s="1"/>
      <c r="AU200" s="1"/>
      <c r="AV200" s="1"/>
      <c r="AW200" s="1"/>
      <c r="AX200" s="1"/>
      <c r="AY200" s="1"/>
      <c r="AZ200" s="1" t="s">
        <v>3</v>
      </c>
      <c r="BA200" s="1"/>
      <c r="BB200" s="1" t="s">
        <v>3</v>
      </c>
      <c r="BC200" s="1" t="s">
        <v>3</v>
      </c>
      <c r="BD200" s="1" t="s">
        <v>3</v>
      </c>
      <c r="BE200" s="1" t="s">
        <v>3</v>
      </c>
      <c r="BF200" s="1" t="s">
        <v>3</v>
      </c>
      <c r="BG200" s="1" t="s">
        <v>3</v>
      </c>
      <c r="BH200" s="1" t="s">
        <v>3</v>
      </c>
      <c r="BI200" s="1" t="s">
        <v>3</v>
      </c>
      <c r="BJ200" s="1" t="s">
        <v>3</v>
      </c>
      <c r="BK200" s="1" t="s">
        <v>3</v>
      </c>
      <c r="BL200" s="1" t="s">
        <v>3</v>
      </c>
      <c r="BM200" s="1" t="s">
        <v>3</v>
      </c>
      <c r="BN200" s="1" t="s">
        <v>3</v>
      </c>
      <c r="BO200" s="1" t="s">
        <v>3</v>
      </c>
      <c r="BP200" s="1" t="s">
        <v>3</v>
      </c>
      <c r="BQ200" s="1"/>
      <c r="BR200" s="1"/>
      <c r="BS200" s="1"/>
      <c r="BT200" s="1"/>
      <c r="BU200" s="1"/>
      <c r="BV200" s="1"/>
      <c r="BW200" s="1"/>
      <c r="BX200" s="1">
        <v>0</v>
      </c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>
        <v>0</v>
      </c>
    </row>
    <row r="202" spans="1:245">
      <c r="A202" s="2">
        <v>52</v>
      </c>
      <c r="B202" s="2">
        <f t="shared" ref="B202:G202" si="100">B211</f>
        <v>1</v>
      </c>
      <c r="C202" s="2">
        <f t="shared" si="100"/>
        <v>4</v>
      </c>
      <c r="D202" s="2">
        <f t="shared" si="100"/>
        <v>200</v>
      </c>
      <c r="E202" s="2">
        <f t="shared" si="100"/>
        <v>0</v>
      </c>
      <c r="F202" s="2" t="str">
        <f t="shared" si="100"/>
        <v>Новый раздел</v>
      </c>
      <c r="G202" s="2" t="str">
        <f t="shared" si="100"/>
        <v>Дополнительное оборудование ТМ</v>
      </c>
      <c r="H202" s="2"/>
      <c r="I202" s="2"/>
      <c r="J202" s="2"/>
      <c r="K202" s="2"/>
      <c r="L202" s="2"/>
      <c r="M202" s="2"/>
      <c r="N202" s="2"/>
      <c r="O202" s="2">
        <f t="shared" ref="O202:AT202" si="101">O211</f>
        <v>1330.3</v>
      </c>
      <c r="P202" s="2">
        <f t="shared" si="101"/>
        <v>62.45</v>
      </c>
      <c r="Q202" s="2">
        <f t="shared" si="101"/>
        <v>14.4</v>
      </c>
      <c r="R202" s="2">
        <f t="shared" si="101"/>
        <v>12.16</v>
      </c>
      <c r="S202" s="2">
        <f t="shared" si="101"/>
        <v>1241.29</v>
      </c>
      <c r="T202" s="2">
        <f t="shared" si="101"/>
        <v>0</v>
      </c>
      <c r="U202" s="2">
        <f t="shared" si="101"/>
        <v>2.8374999999999999</v>
      </c>
      <c r="V202" s="2">
        <f t="shared" si="101"/>
        <v>0</v>
      </c>
      <c r="W202" s="2">
        <f t="shared" si="101"/>
        <v>0</v>
      </c>
      <c r="X202" s="2">
        <f t="shared" si="101"/>
        <v>1136.5899999999999</v>
      </c>
      <c r="Y202" s="2">
        <f t="shared" si="101"/>
        <v>582.65</v>
      </c>
      <c r="Z202" s="2">
        <f t="shared" si="101"/>
        <v>0</v>
      </c>
      <c r="AA202" s="2">
        <f t="shared" si="101"/>
        <v>0</v>
      </c>
      <c r="AB202" s="2">
        <f t="shared" si="101"/>
        <v>1330.3</v>
      </c>
      <c r="AC202" s="2">
        <f t="shared" si="101"/>
        <v>62.45</v>
      </c>
      <c r="AD202" s="2">
        <f t="shared" si="101"/>
        <v>14.4</v>
      </c>
      <c r="AE202" s="2">
        <f t="shared" si="101"/>
        <v>12.16</v>
      </c>
      <c r="AF202" s="2">
        <f t="shared" si="101"/>
        <v>1241.29</v>
      </c>
      <c r="AG202" s="2">
        <f t="shared" si="101"/>
        <v>0</v>
      </c>
      <c r="AH202" s="2">
        <f t="shared" si="101"/>
        <v>2.8374999999999999</v>
      </c>
      <c r="AI202" s="2">
        <f t="shared" si="101"/>
        <v>0</v>
      </c>
      <c r="AJ202" s="2">
        <f t="shared" si="101"/>
        <v>0</v>
      </c>
      <c r="AK202" s="2">
        <f t="shared" si="101"/>
        <v>1136.5899999999999</v>
      </c>
      <c r="AL202" s="2">
        <f t="shared" si="101"/>
        <v>582.65</v>
      </c>
      <c r="AM202" s="2">
        <f t="shared" si="101"/>
        <v>0</v>
      </c>
      <c r="AN202" s="2">
        <f t="shared" si="101"/>
        <v>0</v>
      </c>
      <c r="AO202" s="2">
        <f t="shared" si="101"/>
        <v>0</v>
      </c>
      <c r="AP202" s="2">
        <f t="shared" si="101"/>
        <v>0</v>
      </c>
      <c r="AQ202" s="2">
        <f t="shared" si="101"/>
        <v>0</v>
      </c>
      <c r="AR202" s="2">
        <f t="shared" si="101"/>
        <v>3049.54</v>
      </c>
      <c r="AS202" s="2">
        <f t="shared" si="101"/>
        <v>0</v>
      </c>
      <c r="AT202" s="2">
        <f t="shared" si="101"/>
        <v>3049.54</v>
      </c>
      <c r="AU202" s="2">
        <f t="shared" ref="AU202:BZ202" si="102">AU211</f>
        <v>0</v>
      </c>
      <c r="AV202" s="2">
        <f t="shared" si="102"/>
        <v>62.45</v>
      </c>
      <c r="AW202" s="2">
        <f t="shared" si="102"/>
        <v>62.45</v>
      </c>
      <c r="AX202" s="2">
        <f t="shared" si="102"/>
        <v>0</v>
      </c>
      <c r="AY202" s="2">
        <f t="shared" si="102"/>
        <v>62.45</v>
      </c>
      <c r="AZ202" s="2">
        <f t="shared" si="102"/>
        <v>0</v>
      </c>
      <c r="BA202" s="2">
        <f t="shared" si="102"/>
        <v>0</v>
      </c>
      <c r="BB202" s="2">
        <f t="shared" si="102"/>
        <v>0</v>
      </c>
      <c r="BC202" s="2">
        <f t="shared" si="102"/>
        <v>0</v>
      </c>
      <c r="BD202" s="2">
        <f t="shared" si="102"/>
        <v>0</v>
      </c>
      <c r="BE202" s="2">
        <f t="shared" si="102"/>
        <v>0</v>
      </c>
      <c r="BF202" s="2">
        <f t="shared" si="102"/>
        <v>0</v>
      </c>
      <c r="BG202" s="2">
        <f t="shared" si="102"/>
        <v>0</v>
      </c>
      <c r="BH202" s="2">
        <f t="shared" si="102"/>
        <v>0</v>
      </c>
      <c r="BI202" s="2">
        <f t="shared" si="102"/>
        <v>0</v>
      </c>
      <c r="BJ202" s="2">
        <f t="shared" si="102"/>
        <v>0</v>
      </c>
      <c r="BK202" s="2">
        <f t="shared" si="102"/>
        <v>0</v>
      </c>
      <c r="BL202" s="2">
        <f t="shared" si="102"/>
        <v>0</v>
      </c>
      <c r="BM202" s="2">
        <f t="shared" si="102"/>
        <v>0</v>
      </c>
      <c r="BN202" s="2">
        <f t="shared" si="102"/>
        <v>0</v>
      </c>
      <c r="BO202" s="2">
        <f t="shared" si="102"/>
        <v>0</v>
      </c>
      <c r="BP202" s="2">
        <f t="shared" si="102"/>
        <v>0</v>
      </c>
      <c r="BQ202" s="2">
        <f t="shared" si="102"/>
        <v>0</v>
      </c>
      <c r="BR202" s="2">
        <f t="shared" si="102"/>
        <v>0</v>
      </c>
      <c r="BS202" s="2">
        <f t="shared" si="102"/>
        <v>0</v>
      </c>
      <c r="BT202" s="2">
        <f t="shared" si="102"/>
        <v>0</v>
      </c>
      <c r="BU202" s="2">
        <f t="shared" si="102"/>
        <v>0</v>
      </c>
      <c r="BV202" s="2">
        <f t="shared" si="102"/>
        <v>0</v>
      </c>
      <c r="BW202" s="2">
        <f t="shared" si="102"/>
        <v>0</v>
      </c>
      <c r="BX202" s="2">
        <f t="shared" si="102"/>
        <v>0</v>
      </c>
      <c r="BY202" s="2">
        <f t="shared" si="102"/>
        <v>0</v>
      </c>
      <c r="BZ202" s="2">
        <f t="shared" si="102"/>
        <v>0</v>
      </c>
      <c r="CA202" s="2">
        <f t="shared" ref="CA202:DF202" si="103">CA211</f>
        <v>3049.54</v>
      </c>
      <c r="CB202" s="2">
        <f t="shared" si="103"/>
        <v>0</v>
      </c>
      <c r="CC202" s="2">
        <f t="shared" si="103"/>
        <v>3049.54</v>
      </c>
      <c r="CD202" s="2">
        <f t="shared" si="103"/>
        <v>0</v>
      </c>
      <c r="CE202" s="2">
        <f t="shared" si="103"/>
        <v>62.45</v>
      </c>
      <c r="CF202" s="2">
        <f t="shared" si="103"/>
        <v>62.45</v>
      </c>
      <c r="CG202" s="2">
        <f t="shared" si="103"/>
        <v>0</v>
      </c>
      <c r="CH202" s="2">
        <f t="shared" si="103"/>
        <v>62.45</v>
      </c>
      <c r="CI202" s="2">
        <f t="shared" si="103"/>
        <v>0</v>
      </c>
      <c r="CJ202" s="2">
        <f t="shared" si="103"/>
        <v>0</v>
      </c>
      <c r="CK202" s="2">
        <f t="shared" si="103"/>
        <v>0</v>
      </c>
      <c r="CL202" s="2">
        <f t="shared" si="103"/>
        <v>0</v>
      </c>
      <c r="CM202" s="2">
        <f t="shared" si="103"/>
        <v>0</v>
      </c>
      <c r="CN202" s="2">
        <f t="shared" si="103"/>
        <v>0</v>
      </c>
      <c r="CO202" s="2">
        <f t="shared" si="103"/>
        <v>0</v>
      </c>
      <c r="CP202" s="2">
        <f t="shared" si="103"/>
        <v>0</v>
      </c>
      <c r="CQ202" s="2">
        <f t="shared" si="103"/>
        <v>0</v>
      </c>
      <c r="CR202" s="2">
        <f t="shared" si="103"/>
        <v>0</v>
      </c>
      <c r="CS202" s="2">
        <f t="shared" si="103"/>
        <v>0</v>
      </c>
      <c r="CT202" s="2">
        <f t="shared" si="103"/>
        <v>0</v>
      </c>
      <c r="CU202" s="2">
        <f t="shared" si="103"/>
        <v>0</v>
      </c>
      <c r="CV202" s="2">
        <f t="shared" si="103"/>
        <v>0</v>
      </c>
      <c r="CW202" s="2">
        <f t="shared" si="103"/>
        <v>0</v>
      </c>
      <c r="CX202" s="2">
        <f t="shared" si="103"/>
        <v>0</v>
      </c>
      <c r="CY202" s="2">
        <f t="shared" si="103"/>
        <v>0</v>
      </c>
      <c r="CZ202" s="2">
        <f t="shared" si="103"/>
        <v>0</v>
      </c>
      <c r="DA202" s="2">
        <f t="shared" si="103"/>
        <v>0</v>
      </c>
      <c r="DB202" s="2">
        <f t="shared" si="103"/>
        <v>0</v>
      </c>
      <c r="DC202" s="2">
        <f t="shared" si="103"/>
        <v>0</v>
      </c>
      <c r="DD202" s="2">
        <f t="shared" si="103"/>
        <v>0</v>
      </c>
      <c r="DE202" s="2">
        <f t="shared" si="103"/>
        <v>0</v>
      </c>
      <c r="DF202" s="2">
        <f t="shared" si="103"/>
        <v>0</v>
      </c>
      <c r="DG202" s="3">
        <f t="shared" ref="DG202:EL202" si="104">DG211</f>
        <v>0</v>
      </c>
      <c r="DH202" s="3">
        <f t="shared" si="104"/>
        <v>0</v>
      </c>
      <c r="DI202" s="3">
        <f t="shared" si="104"/>
        <v>0</v>
      </c>
      <c r="DJ202" s="3">
        <f t="shared" si="104"/>
        <v>0</v>
      </c>
      <c r="DK202" s="3">
        <f t="shared" si="104"/>
        <v>0</v>
      </c>
      <c r="DL202" s="3">
        <f t="shared" si="104"/>
        <v>0</v>
      </c>
      <c r="DM202" s="3">
        <f t="shared" si="104"/>
        <v>0</v>
      </c>
      <c r="DN202" s="3">
        <f t="shared" si="104"/>
        <v>0</v>
      </c>
      <c r="DO202" s="3">
        <f t="shared" si="104"/>
        <v>0</v>
      </c>
      <c r="DP202" s="3">
        <f t="shared" si="104"/>
        <v>0</v>
      </c>
      <c r="DQ202" s="3">
        <f t="shared" si="104"/>
        <v>0</v>
      </c>
      <c r="DR202" s="3">
        <f t="shared" si="104"/>
        <v>0</v>
      </c>
      <c r="DS202" s="3">
        <f t="shared" si="104"/>
        <v>0</v>
      </c>
      <c r="DT202" s="3">
        <f t="shared" si="104"/>
        <v>0</v>
      </c>
      <c r="DU202" s="3">
        <f t="shared" si="104"/>
        <v>0</v>
      </c>
      <c r="DV202" s="3">
        <f t="shared" si="104"/>
        <v>0</v>
      </c>
      <c r="DW202" s="3">
        <f t="shared" si="104"/>
        <v>0</v>
      </c>
      <c r="DX202" s="3">
        <f t="shared" si="104"/>
        <v>0</v>
      </c>
      <c r="DY202" s="3">
        <f t="shared" si="104"/>
        <v>0</v>
      </c>
      <c r="DZ202" s="3">
        <f t="shared" si="104"/>
        <v>0</v>
      </c>
      <c r="EA202" s="3">
        <f t="shared" si="104"/>
        <v>0</v>
      </c>
      <c r="EB202" s="3">
        <f t="shared" si="104"/>
        <v>0</v>
      </c>
      <c r="EC202" s="3">
        <f t="shared" si="104"/>
        <v>0</v>
      </c>
      <c r="ED202" s="3">
        <f t="shared" si="104"/>
        <v>0</v>
      </c>
      <c r="EE202" s="3">
        <f t="shared" si="104"/>
        <v>0</v>
      </c>
      <c r="EF202" s="3">
        <f t="shared" si="104"/>
        <v>0</v>
      </c>
      <c r="EG202" s="3">
        <f t="shared" si="104"/>
        <v>0</v>
      </c>
      <c r="EH202" s="3">
        <f t="shared" si="104"/>
        <v>0</v>
      </c>
      <c r="EI202" s="3">
        <f t="shared" si="104"/>
        <v>0</v>
      </c>
      <c r="EJ202" s="3">
        <f t="shared" si="104"/>
        <v>0</v>
      </c>
      <c r="EK202" s="3">
        <f t="shared" si="104"/>
        <v>0</v>
      </c>
      <c r="EL202" s="3">
        <f t="shared" si="104"/>
        <v>0</v>
      </c>
      <c r="EM202" s="3">
        <f t="shared" ref="EM202:FR202" si="105">EM211</f>
        <v>0</v>
      </c>
      <c r="EN202" s="3">
        <f t="shared" si="105"/>
        <v>0</v>
      </c>
      <c r="EO202" s="3">
        <f t="shared" si="105"/>
        <v>0</v>
      </c>
      <c r="EP202" s="3">
        <f t="shared" si="105"/>
        <v>0</v>
      </c>
      <c r="EQ202" s="3">
        <f t="shared" si="105"/>
        <v>0</v>
      </c>
      <c r="ER202" s="3">
        <f t="shared" si="105"/>
        <v>0</v>
      </c>
      <c r="ES202" s="3">
        <f t="shared" si="105"/>
        <v>0</v>
      </c>
      <c r="ET202" s="3">
        <f t="shared" si="105"/>
        <v>0</v>
      </c>
      <c r="EU202" s="3">
        <f t="shared" si="105"/>
        <v>0</v>
      </c>
      <c r="EV202" s="3">
        <f t="shared" si="105"/>
        <v>0</v>
      </c>
      <c r="EW202" s="3">
        <f t="shared" si="105"/>
        <v>0</v>
      </c>
      <c r="EX202" s="3">
        <f t="shared" si="105"/>
        <v>0</v>
      </c>
      <c r="EY202" s="3">
        <f t="shared" si="105"/>
        <v>0</v>
      </c>
      <c r="EZ202" s="3">
        <f t="shared" si="105"/>
        <v>0</v>
      </c>
      <c r="FA202" s="3">
        <f t="shared" si="105"/>
        <v>0</v>
      </c>
      <c r="FB202" s="3">
        <f t="shared" si="105"/>
        <v>0</v>
      </c>
      <c r="FC202" s="3">
        <f t="shared" si="105"/>
        <v>0</v>
      </c>
      <c r="FD202" s="3">
        <f t="shared" si="105"/>
        <v>0</v>
      </c>
      <c r="FE202" s="3">
        <f t="shared" si="105"/>
        <v>0</v>
      </c>
      <c r="FF202" s="3">
        <f t="shared" si="105"/>
        <v>0</v>
      </c>
      <c r="FG202" s="3">
        <f t="shared" si="105"/>
        <v>0</v>
      </c>
      <c r="FH202" s="3">
        <f t="shared" si="105"/>
        <v>0</v>
      </c>
      <c r="FI202" s="3">
        <f t="shared" si="105"/>
        <v>0</v>
      </c>
      <c r="FJ202" s="3">
        <f t="shared" si="105"/>
        <v>0</v>
      </c>
      <c r="FK202" s="3">
        <f t="shared" si="105"/>
        <v>0</v>
      </c>
      <c r="FL202" s="3">
        <f t="shared" si="105"/>
        <v>0</v>
      </c>
      <c r="FM202" s="3">
        <f t="shared" si="105"/>
        <v>0</v>
      </c>
      <c r="FN202" s="3">
        <f t="shared" si="105"/>
        <v>0</v>
      </c>
      <c r="FO202" s="3">
        <f t="shared" si="105"/>
        <v>0</v>
      </c>
      <c r="FP202" s="3">
        <f t="shared" si="105"/>
        <v>0</v>
      </c>
      <c r="FQ202" s="3">
        <f t="shared" si="105"/>
        <v>0</v>
      </c>
      <c r="FR202" s="3">
        <f t="shared" si="105"/>
        <v>0</v>
      </c>
      <c r="FS202" s="3">
        <f t="shared" ref="FS202:GX202" si="106">FS211</f>
        <v>0</v>
      </c>
      <c r="FT202" s="3">
        <f t="shared" si="106"/>
        <v>0</v>
      </c>
      <c r="FU202" s="3">
        <f t="shared" si="106"/>
        <v>0</v>
      </c>
      <c r="FV202" s="3">
        <f t="shared" si="106"/>
        <v>0</v>
      </c>
      <c r="FW202" s="3">
        <f t="shared" si="106"/>
        <v>0</v>
      </c>
      <c r="FX202" s="3">
        <f t="shared" si="106"/>
        <v>0</v>
      </c>
      <c r="FY202" s="3">
        <f t="shared" si="106"/>
        <v>0</v>
      </c>
      <c r="FZ202" s="3">
        <f t="shared" si="106"/>
        <v>0</v>
      </c>
      <c r="GA202" s="3">
        <f t="shared" si="106"/>
        <v>0</v>
      </c>
      <c r="GB202" s="3">
        <f t="shared" si="106"/>
        <v>0</v>
      </c>
      <c r="GC202" s="3">
        <f t="shared" si="106"/>
        <v>0</v>
      </c>
      <c r="GD202" s="3">
        <f t="shared" si="106"/>
        <v>0</v>
      </c>
      <c r="GE202" s="3">
        <f t="shared" si="106"/>
        <v>0</v>
      </c>
      <c r="GF202" s="3">
        <f t="shared" si="106"/>
        <v>0</v>
      </c>
      <c r="GG202" s="3">
        <f t="shared" si="106"/>
        <v>0</v>
      </c>
      <c r="GH202" s="3">
        <f t="shared" si="106"/>
        <v>0</v>
      </c>
      <c r="GI202" s="3">
        <f t="shared" si="106"/>
        <v>0</v>
      </c>
      <c r="GJ202" s="3">
        <f t="shared" si="106"/>
        <v>0</v>
      </c>
      <c r="GK202" s="3">
        <f t="shared" si="106"/>
        <v>0</v>
      </c>
      <c r="GL202" s="3">
        <f t="shared" si="106"/>
        <v>0</v>
      </c>
      <c r="GM202" s="3">
        <f t="shared" si="106"/>
        <v>0</v>
      </c>
      <c r="GN202" s="3">
        <f t="shared" si="106"/>
        <v>0</v>
      </c>
      <c r="GO202" s="3">
        <f t="shared" si="106"/>
        <v>0</v>
      </c>
      <c r="GP202" s="3">
        <f t="shared" si="106"/>
        <v>0</v>
      </c>
      <c r="GQ202" s="3">
        <f t="shared" si="106"/>
        <v>0</v>
      </c>
      <c r="GR202" s="3">
        <f t="shared" si="106"/>
        <v>0</v>
      </c>
      <c r="GS202" s="3">
        <f t="shared" si="106"/>
        <v>0</v>
      </c>
      <c r="GT202" s="3">
        <f t="shared" si="106"/>
        <v>0</v>
      </c>
      <c r="GU202" s="3">
        <f t="shared" si="106"/>
        <v>0</v>
      </c>
      <c r="GV202" s="3">
        <f t="shared" si="106"/>
        <v>0</v>
      </c>
      <c r="GW202" s="3">
        <f t="shared" si="106"/>
        <v>0</v>
      </c>
      <c r="GX202" s="3">
        <f t="shared" si="106"/>
        <v>0</v>
      </c>
    </row>
    <row r="204" spans="1:245">
      <c r="A204">
        <v>17</v>
      </c>
      <c r="B204">
        <v>1</v>
      </c>
      <c r="C204">
        <f>ROW(SmtRes!A88)</f>
        <v>88</v>
      </c>
      <c r="D204">
        <f>ROW(EtalonRes!A88)</f>
        <v>88</v>
      </c>
      <c r="E204" t="s">
        <v>197</v>
      </c>
      <c r="F204" t="s">
        <v>198</v>
      </c>
      <c r="G204" t="s">
        <v>199</v>
      </c>
      <c r="H204" t="s">
        <v>17</v>
      </c>
      <c r="I204">
        <v>2</v>
      </c>
      <c r="J204">
        <v>0</v>
      </c>
      <c r="K204">
        <v>2</v>
      </c>
      <c r="O204">
        <f>ROUND(CP204,2)</f>
        <v>890.05</v>
      </c>
      <c r="P204">
        <f>SUMIF(SmtRes!AQ85:'SmtRes'!AQ88,"=1",SmtRes!DF85:'SmtRes'!DF88)</f>
        <v>0</v>
      </c>
      <c r="Q204">
        <f>SUMIF(SmtRes!AQ85:'SmtRes'!AQ88,"=1",SmtRes!DG85:'SmtRes'!DG88)</f>
        <v>9.56</v>
      </c>
      <c r="R204">
        <f>SUMIF(SmtRes!AQ85:'SmtRes'!AQ88,"=1",SmtRes!DH85:'SmtRes'!DH88)</f>
        <v>9.4</v>
      </c>
      <c r="S204">
        <f>SUMIF(SmtRes!AQ85:'SmtRes'!AQ88,"=1",SmtRes!DI85:'SmtRes'!DI88)</f>
        <v>871.09</v>
      </c>
      <c r="T204">
        <f t="shared" ref="T204:T209" si="107">ROUND(CU204*I204,2)</f>
        <v>0</v>
      </c>
      <c r="U204">
        <f>SUMIF(SmtRes!AQ85:'SmtRes'!AQ88,"=1",SmtRes!CV85:'SmtRes'!CV88)</f>
        <v>2.06</v>
      </c>
      <c r="V204">
        <f>SUMIF(SmtRes!AQ85:'SmtRes'!AQ88,"=1",SmtRes!CW85:'SmtRes'!CW88)</f>
        <v>0</v>
      </c>
      <c r="W204">
        <f t="shared" ref="W204:W209" si="108">ROUND(CX204*I204,2)</f>
        <v>0</v>
      </c>
      <c r="X204">
        <f t="shared" ref="X204:Y209" si="109">ROUND(CY204,2)</f>
        <v>792.44</v>
      </c>
      <c r="Y204">
        <f t="shared" si="109"/>
        <v>405.03</v>
      </c>
      <c r="AA204">
        <v>56970904</v>
      </c>
      <c r="AB204">
        <f t="shared" ref="AB204:AB209" si="110">ROUND((AC204+AD204+AF204),6)</f>
        <v>440.32499999999999</v>
      </c>
      <c r="AC204">
        <f>ROUND((0),6)</f>
        <v>0</v>
      </c>
      <c r="AD204">
        <f>ROUND((((SUM(SmtRes!BR85:'SmtRes'!BR88))-(SUM(SmtRes!BS85:'SmtRes'!BS88)))+AE204),6)</f>
        <v>4.7792000000000003</v>
      </c>
      <c r="AE204">
        <f>ROUND((SUM(SmtRes!BS85:'SmtRes'!BS88)),6)</f>
        <v>4.7023000000000001</v>
      </c>
      <c r="AF204">
        <f>ROUND((SUM(SmtRes!BT85:'SmtRes'!BT88)),6)</f>
        <v>435.54579999999999</v>
      </c>
      <c r="AG204">
        <f t="shared" ref="AG204:AG209" si="111">ROUND((AP204),6)</f>
        <v>0</v>
      </c>
      <c r="AH204">
        <f>(SUM(SmtRes!BU85:'SmtRes'!BU88))</f>
        <v>1.03</v>
      </c>
      <c r="AI204">
        <f>(0)</f>
        <v>0</v>
      </c>
      <c r="AJ204">
        <f t="shared" ref="AJ204:AJ209" si="112">(AS204)</f>
        <v>0</v>
      </c>
      <c r="AK204">
        <v>445.02730000000003</v>
      </c>
      <c r="AL204">
        <v>0</v>
      </c>
      <c r="AM204">
        <v>4.7792000000000003</v>
      </c>
      <c r="AN204">
        <v>4.7023000000000001</v>
      </c>
      <c r="AO204">
        <v>435.54580000000004</v>
      </c>
      <c r="AP204">
        <v>0</v>
      </c>
      <c r="AQ204">
        <v>1.03</v>
      </c>
      <c r="AR204">
        <v>0.01</v>
      </c>
      <c r="AS204">
        <v>0</v>
      </c>
      <c r="AT204">
        <v>90</v>
      </c>
      <c r="AU204">
        <v>46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2</v>
      </c>
      <c r="BJ204" t="s">
        <v>200</v>
      </c>
      <c r="BM204">
        <v>111002</v>
      </c>
      <c r="BN204">
        <v>0</v>
      </c>
      <c r="BO204" t="s">
        <v>3</v>
      </c>
      <c r="BP204">
        <v>0</v>
      </c>
      <c r="BQ204">
        <v>3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90</v>
      </c>
      <c r="CA204">
        <v>46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(P204+Q204+S204+R204)</f>
        <v>890.05</v>
      </c>
      <c r="CQ204">
        <f>SUMIF(SmtRes!AQ85:'SmtRes'!AQ88,"=1",SmtRes!AA85:'SmtRes'!AA88)</f>
        <v>0</v>
      </c>
      <c r="CR204">
        <f>SUMIF(SmtRes!AQ85:'SmtRes'!AQ88,"=1",SmtRes!AB85:'SmtRes'!AB88)</f>
        <v>477.92</v>
      </c>
      <c r="CS204">
        <f>SUMIF(SmtRes!AQ85:'SmtRes'!AQ88,"=1",SmtRes!AC85:'SmtRes'!AC88)</f>
        <v>470.23</v>
      </c>
      <c r="CT204">
        <f>SUMIF(SmtRes!AQ85:'SmtRes'!AQ88,"=1",SmtRes!AD85:'SmtRes'!AD88)</f>
        <v>422.86</v>
      </c>
      <c r="CU204">
        <f>AG204</f>
        <v>0</v>
      </c>
      <c r="CV204">
        <f>SUMIF(SmtRes!AQ85:'SmtRes'!AQ88,"=1",SmtRes!BU85:'SmtRes'!BU88)</f>
        <v>1.03</v>
      </c>
      <c r="CW204">
        <f>SUMIF(SmtRes!AQ85:'SmtRes'!AQ88,"=1",SmtRes!BV85:'SmtRes'!BV88)</f>
        <v>0</v>
      </c>
      <c r="CX204">
        <f>AJ204</f>
        <v>0</v>
      </c>
      <c r="CY204">
        <f>(((S204+R204)*AT204)/100)</f>
        <v>792.44100000000003</v>
      </c>
      <c r="CZ204">
        <f>(((S204+R204)*AU204)/100)</f>
        <v>405.02539999999999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17</v>
      </c>
      <c r="DW204" t="s">
        <v>17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50218630</v>
      </c>
      <c r="EF204">
        <v>3</v>
      </c>
      <c r="EG204" t="s">
        <v>19</v>
      </c>
      <c r="EH204">
        <v>0</v>
      </c>
      <c r="EI204" t="s">
        <v>3</v>
      </c>
      <c r="EJ204">
        <v>2</v>
      </c>
      <c r="EK204">
        <v>111002</v>
      </c>
      <c r="EL204" t="s">
        <v>20</v>
      </c>
      <c r="EM204" t="s">
        <v>21</v>
      </c>
      <c r="EO204" t="s">
        <v>3</v>
      </c>
      <c r="EQ204">
        <v>131072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1.03</v>
      </c>
      <c r="EX204">
        <v>0.01</v>
      </c>
      <c r="EY204">
        <v>0</v>
      </c>
      <c r="FQ204">
        <v>0</v>
      </c>
      <c r="FR204">
        <v>0</v>
      </c>
      <c r="FS204">
        <v>0</v>
      </c>
      <c r="FX204">
        <v>90</v>
      </c>
      <c r="FY204">
        <v>46</v>
      </c>
      <c r="GA204" t="s">
        <v>3</v>
      </c>
      <c r="GD204">
        <v>1</v>
      </c>
      <c r="GF204">
        <v>368809811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ref="GL204:GL209" si="113">ROUND(IF(AND(BH204=3,BI204=3,FS204&lt;&gt;0),P204,0),2)</f>
        <v>0</v>
      </c>
      <c r="GM204">
        <f t="shared" ref="GM204:GM209" si="114">ROUND(O204+X204+Y204,2)+GX204</f>
        <v>2087.52</v>
      </c>
      <c r="GN204">
        <f t="shared" ref="GN204:GN209" si="115">IF(OR(BI204=0,BI204=1),GM204-GX204,0)</f>
        <v>0</v>
      </c>
      <c r="GO204">
        <f t="shared" ref="GO204:GO209" si="116">IF(BI204=2,GM204-GX204,0)</f>
        <v>2087.52</v>
      </c>
      <c r="GP204">
        <f t="shared" ref="GP204:GP209" si="117">IF(BI204=4,GM204-GX204,0)</f>
        <v>0</v>
      </c>
      <c r="GR204">
        <v>0</v>
      </c>
      <c r="GS204">
        <v>3</v>
      </c>
      <c r="GT204">
        <v>0</v>
      </c>
      <c r="GU204" t="s">
        <v>3</v>
      </c>
      <c r="GV204">
        <f t="shared" ref="GV204:GV209" si="118">ROUND((GT204),6)</f>
        <v>0</v>
      </c>
      <c r="GW204">
        <v>1</v>
      </c>
      <c r="GX204">
        <f t="shared" ref="GX204:GX209" si="119">ROUND(HC204*I204,2)</f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M204" t="s">
        <v>3</v>
      </c>
      <c r="HN204" t="s">
        <v>23</v>
      </c>
      <c r="HO204" t="s">
        <v>24</v>
      </c>
      <c r="HP204" t="s">
        <v>20</v>
      </c>
      <c r="HQ204" t="s">
        <v>20</v>
      </c>
      <c r="HS204">
        <v>0</v>
      </c>
      <c r="IK204">
        <v>0</v>
      </c>
    </row>
    <row r="205" spans="1:245">
      <c r="A205">
        <v>18</v>
      </c>
      <c r="B205">
        <v>1</v>
      </c>
      <c r="C205">
        <v>88</v>
      </c>
      <c r="E205" t="s">
        <v>201</v>
      </c>
      <c r="F205" t="s">
        <v>26</v>
      </c>
      <c r="G205" t="s">
        <v>27</v>
      </c>
      <c r="H205" t="s">
        <v>28</v>
      </c>
      <c r="I205">
        <f>J205</f>
        <v>2</v>
      </c>
      <c r="J205">
        <v>2</v>
      </c>
      <c r="K205">
        <v>2</v>
      </c>
      <c r="O205">
        <f>ROUND(P205,2)</f>
        <v>17.420000000000002</v>
      </c>
      <c r="P205">
        <f>ROUND(ROUND(ROUND(SUMIF(SmtRes!AQ85:'SmtRes'!AQ88,"=1",SmtRes!CU85:'SmtRes'!CU88),2),2)*I205/100,2)</f>
        <v>17.420000000000002</v>
      </c>
      <c r="Q205">
        <f>ROUND(CR205*I205,2)</f>
        <v>0</v>
      </c>
      <c r="R205">
        <f>ROUND(CS205*I205,2)</f>
        <v>0</v>
      </c>
      <c r="S205">
        <f>ROUND(CT205*I205,2)</f>
        <v>0</v>
      </c>
      <c r="T205">
        <f t="shared" si="107"/>
        <v>0</v>
      </c>
      <c r="U205">
        <f>ROUND(CV205*I205,7)</f>
        <v>0</v>
      </c>
      <c r="V205">
        <f>ROUND(CW205*I205,7)</f>
        <v>0</v>
      </c>
      <c r="W205">
        <f t="shared" si="108"/>
        <v>0</v>
      </c>
      <c r="X205">
        <f t="shared" si="109"/>
        <v>0</v>
      </c>
      <c r="Y205">
        <f t="shared" si="109"/>
        <v>0</v>
      </c>
      <c r="AA205">
        <v>56970904</v>
      </c>
      <c r="AB205">
        <f t="shared" si="110"/>
        <v>0</v>
      </c>
      <c r="AC205">
        <f>ROUND((ES205),6)</f>
        <v>0</v>
      </c>
      <c r="AD205">
        <f>ROUND((((ET205)-(EU205))+AE205),6)</f>
        <v>0</v>
      </c>
      <c r="AE205">
        <f>ROUND((EU205),6)</f>
        <v>0</v>
      </c>
      <c r="AF205">
        <f>ROUND((EV205),6)</f>
        <v>0</v>
      </c>
      <c r="AG205">
        <f t="shared" si="111"/>
        <v>0</v>
      </c>
      <c r="AH205">
        <f>(EW205)</f>
        <v>0</v>
      </c>
      <c r="AI205">
        <f>(EX205)</f>
        <v>0</v>
      </c>
      <c r="AJ205">
        <f t="shared" si="112"/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90</v>
      </c>
      <c r="AU205">
        <v>46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3</v>
      </c>
      <c r="BM205">
        <v>111002</v>
      </c>
      <c r="BN205">
        <v>0</v>
      </c>
      <c r="BO205" t="s">
        <v>3</v>
      </c>
      <c r="BP205">
        <v>0</v>
      </c>
      <c r="BQ205">
        <v>3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90</v>
      </c>
      <c r="CA205">
        <v>46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>0</f>
        <v>0</v>
      </c>
      <c r="CQ205">
        <f>0</f>
        <v>0</v>
      </c>
      <c r="CR205">
        <f>0</f>
        <v>0</v>
      </c>
      <c r="CS205">
        <f>0</f>
        <v>0</v>
      </c>
      <c r="CT205">
        <f>0</f>
        <v>0</v>
      </c>
      <c r="CU205">
        <f>0</f>
        <v>0</v>
      </c>
      <c r="CV205">
        <f>0</f>
        <v>0</v>
      </c>
      <c r="CW205">
        <f>0</f>
        <v>0</v>
      </c>
      <c r="CX205">
        <f>0</f>
        <v>0</v>
      </c>
      <c r="CY205">
        <f>0</f>
        <v>0</v>
      </c>
      <c r="CZ205">
        <f>0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28</v>
      </c>
      <c r="DW205" t="s">
        <v>28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50218630</v>
      </c>
      <c r="EF205">
        <v>3</v>
      </c>
      <c r="EG205" t="s">
        <v>19</v>
      </c>
      <c r="EH205">
        <v>0</v>
      </c>
      <c r="EI205" t="s">
        <v>3</v>
      </c>
      <c r="EJ205">
        <v>2</v>
      </c>
      <c r="EK205">
        <v>111002</v>
      </c>
      <c r="EL205" t="s">
        <v>20</v>
      </c>
      <c r="EM205" t="s">
        <v>21</v>
      </c>
      <c r="EO205" t="s">
        <v>3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90</v>
      </c>
      <c r="FY205">
        <v>46</v>
      </c>
      <c r="GA205" t="s">
        <v>3</v>
      </c>
      <c r="GD205">
        <v>1</v>
      </c>
      <c r="GF205">
        <v>274903907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113"/>
        <v>0</v>
      </c>
      <c r="GM205">
        <f t="shared" si="114"/>
        <v>17.420000000000002</v>
      </c>
      <c r="GN205">
        <f t="shared" si="115"/>
        <v>0</v>
      </c>
      <c r="GO205">
        <f t="shared" si="116"/>
        <v>17.420000000000002</v>
      </c>
      <c r="GP205">
        <f t="shared" si="117"/>
        <v>0</v>
      </c>
      <c r="GR205">
        <v>0</v>
      </c>
      <c r="GS205">
        <v>3</v>
      </c>
      <c r="GT205">
        <v>0</v>
      </c>
      <c r="GU205" t="s">
        <v>3</v>
      </c>
      <c r="GV205">
        <f t="shared" si="118"/>
        <v>0</v>
      </c>
      <c r="GW205">
        <v>1</v>
      </c>
      <c r="GX205">
        <f t="shared" si="119"/>
        <v>0</v>
      </c>
      <c r="HA205">
        <v>0</v>
      </c>
      <c r="HB205">
        <v>0</v>
      </c>
      <c r="HC205">
        <f>0</f>
        <v>0</v>
      </c>
      <c r="HE205" t="s">
        <v>3</v>
      </c>
      <c r="HF205" t="s">
        <v>3</v>
      </c>
      <c r="HM205" t="s">
        <v>3</v>
      </c>
      <c r="HN205" t="s">
        <v>23</v>
      </c>
      <c r="HO205" t="s">
        <v>24</v>
      </c>
      <c r="HP205" t="s">
        <v>20</v>
      </c>
      <c r="HQ205" t="s">
        <v>20</v>
      </c>
      <c r="HS205">
        <v>0</v>
      </c>
      <c r="IK205">
        <v>0</v>
      </c>
    </row>
    <row r="206" spans="1:245">
      <c r="A206">
        <v>17</v>
      </c>
      <c r="B206">
        <v>1</v>
      </c>
      <c r="C206">
        <f>ROW(SmtRes!A91)</f>
        <v>91</v>
      </c>
      <c r="D206">
        <f>ROW(EtalonRes!A91)</f>
        <v>91</v>
      </c>
      <c r="E206" t="s">
        <v>202</v>
      </c>
      <c r="F206" t="s">
        <v>55</v>
      </c>
      <c r="G206" t="s">
        <v>203</v>
      </c>
      <c r="H206" t="s">
        <v>17</v>
      </c>
      <c r="I206">
        <v>1</v>
      </c>
      <c r="J206">
        <v>0</v>
      </c>
      <c r="K206">
        <v>1</v>
      </c>
      <c r="O206">
        <f>ROUND(CP206,2)</f>
        <v>257.83</v>
      </c>
      <c r="P206">
        <f>SUMIF(SmtRes!AQ89:'SmtRes'!AQ91,"=1",SmtRes!DF89:'SmtRes'!DF91)</f>
        <v>6.01</v>
      </c>
      <c r="Q206">
        <f>SUMIF(SmtRes!AQ89:'SmtRes'!AQ91,"=1",SmtRes!DG89:'SmtRes'!DG91)</f>
        <v>0</v>
      </c>
      <c r="R206">
        <f>SUMIF(SmtRes!AQ89:'SmtRes'!AQ91,"=1",SmtRes!DH89:'SmtRes'!DH91)</f>
        <v>0</v>
      </c>
      <c r="S206">
        <f>SUMIF(SmtRes!AQ89:'SmtRes'!AQ91,"=1",SmtRes!DI89:'SmtRes'!DI91)</f>
        <v>251.82</v>
      </c>
      <c r="T206">
        <f t="shared" si="107"/>
        <v>0</v>
      </c>
      <c r="U206">
        <f>SUMIF(SmtRes!AQ89:'SmtRes'!AQ91,"=1",SmtRes!CV89:'SmtRes'!CV91)</f>
        <v>0.52</v>
      </c>
      <c r="V206">
        <f>SUMIF(SmtRes!AQ89:'SmtRes'!AQ91,"=1",SmtRes!CW89:'SmtRes'!CW91)</f>
        <v>0</v>
      </c>
      <c r="W206">
        <f t="shared" si="108"/>
        <v>0</v>
      </c>
      <c r="X206">
        <f t="shared" si="109"/>
        <v>226.64</v>
      </c>
      <c r="Y206">
        <f t="shared" si="109"/>
        <v>115.84</v>
      </c>
      <c r="AA206">
        <v>56970904</v>
      </c>
      <c r="AB206">
        <f t="shared" si="110"/>
        <v>257.23070000000001</v>
      </c>
      <c r="AC206">
        <f>ROUND((SUM(SmtRes!BQ89:'SmtRes'!BQ91)),6)</f>
        <v>5.4103000000000003</v>
      </c>
      <c r="AD206">
        <f>ROUND((((0)-(0))+AE206),6)</f>
        <v>0</v>
      </c>
      <c r="AE206">
        <f>ROUND((0),6)</f>
        <v>0</v>
      </c>
      <c r="AF206">
        <f>ROUND((SUM(SmtRes!BT89:'SmtRes'!BT91)),6)</f>
        <v>251.82040000000001</v>
      </c>
      <c r="AG206">
        <f t="shared" si="111"/>
        <v>0</v>
      </c>
      <c r="AH206">
        <f>(SUM(SmtRes!BU89:'SmtRes'!BU91))</f>
        <v>0.52</v>
      </c>
      <c r="AI206">
        <f>(0)</f>
        <v>0</v>
      </c>
      <c r="AJ206">
        <f t="shared" si="112"/>
        <v>0</v>
      </c>
      <c r="AK206">
        <v>257.23070000000001</v>
      </c>
      <c r="AL206">
        <v>5.4103000000000012</v>
      </c>
      <c r="AM206">
        <v>0</v>
      </c>
      <c r="AN206">
        <v>0</v>
      </c>
      <c r="AO206">
        <v>251.82040000000001</v>
      </c>
      <c r="AP206">
        <v>0</v>
      </c>
      <c r="AQ206">
        <v>0.52</v>
      </c>
      <c r="AR206">
        <v>0</v>
      </c>
      <c r="AS206">
        <v>0</v>
      </c>
      <c r="AT206">
        <v>90</v>
      </c>
      <c r="AU206">
        <v>46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57</v>
      </c>
      <c r="BM206">
        <v>111001</v>
      </c>
      <c r="BN206">
        <v>0</v>
      </c>
      <c r="BO206" t="s">
        <v>3</v>
      </c>
      <c r="BP206">
        <v>0</v>
      </c>
      <c r="BQ206">
        <v>3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90</v>
      </c>
      <c r="CA206">
        <v>46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>(P206+Q206+S206+R206)</f>
        <v>257.83</v>
      </c>
      <c r="CQ206">
        <f>SUMIF(SmtRes!AQ89:'SmtRes'!AQ91,"=1",SmtRes!AA89:'SmtRes'!AA91)</f>
        <v>171.58</v>
      </c>
      <c r="CR206">
        <f>SUMIF(SmtRes!AQ89:'SmtRes'!AQ91,"=1",SmtRes!AB89:'SmtRes'!AB91)</f>
        <v>0</v>
      </c>
      <c r="CS206">
        <f>SUMIF(SmtRes!AQ89:'SmtRes'!AQ91,"=1",SmtRes!AC89:'SmtRes'!AC91)</f>
        <v>0</v>
      </c>
      <c r="CT206">
        <f>SUMIF(SmtRes!AQ89:'SmtRes'!AQ91,"=1",SmtRes!AD89:'SmtRes'!AD91)</f>
        <v>484.27</v>
      </c>
      <c r="CU206">
        <f>AG206</f>
        <v>0</v>
      </c>
      <c r="CV206">
        <f>SUMIF(SmtRes!AQ89:'SmtRes'!AQ91,"=1",SmtRes!BU89:'SmtRes'!BU91)</f>
        <v>0.52</v>
      </c>
      <c r="CW206">
        <f>SUMIF(SmtRes!AQ89:'SmtRes'!AQ91,"=1",SmtRes!BV89:'SmtRes'!BV91)</f>
        <v>0</v>
      </c>
      <c r="CX206">
        <f>AJ206</f>
        <v>0</v>
      </c>
      <c r="CY206">
        <f>(((S206+R206)*AT206)/100)</f>
        <v>226.63800000000001</v>
      </c>
      <c r="CZ206">
        <f>(((S206+R206)*AU206)/100)</f>
        <v>115.8372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17</v>
      </c>
      <c r="DW206" t="s">
        <v>17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50218629</v>
      </c>
      <c r="EF206">
        <v>3</v>
      </c>
      <c r="EG206" t="s">
        <v>19</v>
      </c>
      <c r="EH206">
        <v>0</v>
      </c>
      <c r="EI206" t="s">
        <v>3</v>
      </c>
      <c r="EJ206">
        <v>2</v>
      </c>
      <c r="EK206">
        <v>111001</v>
      </c>
      <c r="EL206" t="s">
        <v>20</v>
      </c>
      <c r="EM206" t="s">
        <v>21</v>
      </c>
      <c r="EO206" t="s">
        <v>3</v>
      </c>
      <c r="EQ206">
        <v>131072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0.52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90</v>
      </c>
      <c r="FY206">
        <v>46</v>
      </c>
      <c r="GA206" t="s">
        <v>3</v>
      </c>
      <c r="GD206">
        <v>1</v>
      </c>
      <c r="GF206">
        <v>-730931375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113"/>
        <v>0</v>
      </c>
      <c r="GM206">
        <f t="shared" si="114"/>
        <v>600.30999999999995</v>
      </c>
      <c r="GN206">
        <f t="shared" si="115"/>
        <v>0</v>
      </c>
      <c r="GO206">
        <f t="shared" si="116"/>
        <v>600.30999999999995</v>
      </c>
      <c r="GP206">
        <f t="shared" si="117"/>
        <v>0</v>
      </c>
      <c r="GR206">
        <v>0</v>
      </c>
      <c r="GS206">
        <v>3</v>
      </c>
      <c r="GT206">
        <v>0</v>
      </c>
      <c r="GU206" t="s">
        <v>3</v>
      </c>
      <c r="GV206">
        <f t="shared" si="118"/>
        <v>0</v>
      </c>
      <c r="GW206">
        <v>1</v>
      </c>
      <c r="GX206">
        <f t="shared" si="119"/>
        <v>0</v>
      </c>
      <c r="HA206">
        <v>0</v>
      </c>
      <c r="HB206">
        <v>0</v>
      </c>
      <c r="HC206">
        <f>GV206*GW206</f>
        <v>0</v>
      </c>
      <c r="HE206" t="s">
        <v>3</v>
      </c>
      <c r="HF206" t="s">
        <v>3</v>
      </c>
      <c r="HM206" t="s">
        <v>3</v>
      </c>
      <c r="HN206" t="s">
        <v>23</v>
      </c>
      <c r="HO206" t="s">
        <v>24</v>
      </c>
      <c r="HP206" t="s">
        <v>20</v>
      </c>
      <c r="HQ206" t="s">
        <v>20</v>
      </c>
      <c r="HS206">
        <v>0</v>
      </c>
      <c r="IK206">
        <v>0</v>
      </c>
    </row>
    <row r="207" spans="1:245">
      <c r="A207">
        <v>18</v>
      </c>
      <c r="B207">
        <v>1</v>
      </c>
      <c r="C207">
        <v>91</v>
      </c>
      <c r="E207" t="s">
        <v>204</v>
      </c>
      <c r="F207" t="s">
        <v>26</v>
      </c>
      <c r="G207" t="s">
        <v>27</v>
      </c>
      <c r="H207" t="s">
        <v>28</v>
      </c>
      <c r="I207">
        <f>J207</f>
        <v>2</v>
      </c>
      <c r="J207">
        <v>2</v>
      </c>
      <c r="K207">
        <v>2</v>
      </c>
      <c r="O207">
        <f>ROUND(P207,2)</f>
        <v>5.04</v>
      </c>
      <c r="P207">
        <f>ROUND(ROUND(ROUND(SUMIF(SmtRes!AQ89:'SmtRes'!AQ91,"=1",SmtRes!CU89:'SmtRes'!CU91),2),2)*I207/100,2)</f>
        <v>5.04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107"/>
        <v>0</v>
      </c>
      <c r="U207">
        <f>ROUND(CV207*I207,7)</f>
        <v>0</v>
      </c>
      <c r="V207">
        <f>ROUND(CW207*I207,7)</f>
        <v>0</v>
      </c>
      <c r="W207">
        <f t="shared" si="108"/>
        <v>0</v>
      </c>
      <c r="X207">
        <f t="shared" si="109"/>
        <v>0</v>
      </c>
      <c r="Y207">
        <f t="shared" si="109"/>
        <v>0</v>
      </c>
      <c r="AA207">
        <v>56970904</v>
      </c>
      <c r="AB207">
        <f t="shared" si="110"/>
        <v>0</v>
      </c>
      <c r="AC207">
        <f>ROUND((ES207),6)</f>
        <v>0</v>
      </c>
      <c r="AD207">
        <f>ROUND((((ET207)-(EU207))+AE207),6)</f>
        <v>0</v>
      </c>
      <c r="AE207">
        <f>ROUND((EU207),6)</f>
        <v>0</v>
      </c>
      <c r="AF207">
        <f>ROUND((EV207),6)</f>
        <v>0</v>
      </c>
      <c r="AG207">
        <f t="shared" si="111"/>
        <v>0</v>
      </c>
      <c r="AH207">
        <f>(EW207)</f>
        <v>0</v>
      </c>
      <c r="AI207">
        <f>(EX207)</f>
        <v>0</v>
      </c>
      <c r="AJ207">
        <f t="shared" si="112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90</v>
      </c>
      <c r="AU207">
        <v>46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3</v>
      </c>
      <c r="BM207">
        <v>111001</v>
      </c>
      <c r="BN207">
        <v>0</v>
      </c>
      <c r="BO207" t="s">
        <v>3</v>
      </c>
      <c r="BP207">
        <v>0</v>
      </c>
      <c r="BQ207">
        <v>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90</v>
      </c>
      <c r="CA207">
        <v>46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>0</f>
        <v>0</v>
      </c>
      <c r="CQ207">
        <f>0</f>
        <v>0</v>
      </c>
      <c r="CR207">
        <f>0</f>
        <v>0</v>
      </c>
      <c r="CS207">
        <f>0</f>
        <v>0</v>
      </c>
      <c r="CT207">
        <f>0</f>
        <v>0</v>
      </c>
      <c r="CU207">
        <f>0</f>
        <v>0</v>
      </c>
      <c r="CV207">
        <f>0</f>
        <v>0</v>
      </c>
      <c r="CW207">
        <f>0</f>
        <v>0</v>
      </c>
      <c r="CX207">
        <f>0</f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28</v>
      </c>
      <c r="DW207" t="s">
        <v>28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50218629</v>
      </c>
      <c r="EF207">
        <v>3</v>
      </c>
      <c r="EG207" t="s">
        <v>19</v>
      </c>
      <c r="EH207">
        <v>0</v>
      </c>
      <c r="EI207" t="s">
        <v>3</v>
      </c>
      <c r="EJ207">
        <v>2</v>
      </c>
      <c r="EK207">
        <v>111001</v>
      </c>
      <c r="EL207" t="s">
        <v>20</v>
      </c>
      <c r="EM207" t="s">
        <v>21</v>
      </c>
      <c r="EO207" t="s">
        <v>3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90</v>
      </c>
      <c r="FY207">
        <v>46</v>
      </c>
      <c r="GA207" t="s">
        <v>3</v>
      </c>
      <c r="GD207">
        <v>1</v>
      </c>
      <c r="GF207">
        <v>274903907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13"/>
        <v>0</v>
      </c>
      <c r="GM207">
        <f t="shared" si="114"/>
        <v>5.04</v>
      </c>
      <c r="GN207">
        <f t="shared" si="115"/>
        <v>0</v>
      </c>
      <c r="GO207">
        <f t="shared" si="116"/>
        <v>5.04</v>
      </c>
      <c r="GP207">
        <f t="shared" si="117"/>
        <v>0</v>
      </c>
      <c r="GR207">
        <v>0</v>
      </c>
      <c r="GS207">
        <v>3</v>
      </c>
      <c r="GT207">
        <v>0</v>
      </c>
      <c r="GU207" t="s">
        <v>3</v>
      </c>
      <c r="GV207">
        <f t="shared" si="118"/>
        <v>0</v>
      </c>
      <c r="GW207">
        <v>1</v>
      </c>
      <c r="GX207">
        <f t="shared" si="119"/>
        <v>0</v>
      </c>
      <c r="HA207">
        <v>0</v>
      </c>
      <c r="HB207">
        <v>0</v>
      </c>
      <c r="HC207">
        <f>0</f>
        <v>0</v>
      </c>
      <c r="HE207" t="s">
        <v>3</v>
      </c>
      <c r="HF207" t="s">
        <v>3</v>
      </c>
      <c r="HM207" t="s">
        <v>3</v>
      </c>
      <c r="HN207" t="s">
        <v>23</v>
      </c>
      <c r="HO207" t="s">
        <v>24</v>
      </c>
      <c r="HP207" t="s">
        <v>20</v>
      </c>
      <c r="HQ207" t="s">
        <v>20</v>
      </c>
      <c r="HS207">
        <v>0</v>
      </c>
      <c r="IK207">
        <v>0</v>
      </c>
    </row>
    <row r="208" spans="1:245">
      <c r="A208">
        <v>17</v>
      </c>
      <c r="B208">
        <v>1</v>
      </c>
      <c r="C208">
        <f>ROW(SmtRes!A99)</f>
        <v>99</v>
      </c>
      <c r="D208">
        <f>ROW(EtalonRes!A99)</f>
        <v>99</v>
      </c>
      <c r="E208" t="s">
        <v>205</v>
      </c>
      <c r="F208" t="s">
        <v>64</v>
      </c>
      <c r="G208" t="s">
        <v>65</v>
      </c>
      <c r="H208" t="s">
        <v>61</v>
      </c>
      <c r="I208">
        <f>ROUND((25)/100,7)</f>
        <v>0.25</v>
      </c>
      <c r="J208">
        <v>0</v>
      </c>
      <c r="K208">
        <f>ROUND((25)/100,7)</f>
        <v>0.25</v>
      </c>
      <c r="O208">
        <f>ROUND(CP208,2)</f>
        <v>157.59</v>
      </c>
      <c r="P208">
        <f>SUMIF(SmtRes!AQ92:'SmtRes'!AQ99,"=1",SmtRes!DF92:'SmtRes'!DF99)</f>
        <v>31.61</v>
      </c>
      <c r="Q208">
        <f>SUMIF(SmtRes!AQ92:'SmtRes'!AQ99,"=1",SmtRes!DG92:'SmtRes'!DG99)</f>
        <v>4.84</v>
      </c>
      <c r="R208">
        <f>SUMIF(SmtRes!AQ92:'SmtRes'!AQ99,"=1",SmtRes!DH92:'SmtRes'!DH99)</f>
        <v>2.76</v>
      </c>
      <c r="S208">
        <f>SUMIF(SmtRes!AQ92:'SmtRes'!AQ99,"=1",SmtRes!DI92:'SmtRes'!DI99)</f>
        <v>118.38</v>
      </c>
      <c r="T208">
        <f t="shared" si="107"/>
        <v>0</v>
      </c>
      <c r="U208">
        <f>SUMIF(SmtRes!AQ92:'SmtRes'!AQ99,"=1",SmtRes!CV92:'SmtRes'!CV99)</f>
        <v>0.25750000000000001</v>
      </c>
      <c r="V208">
        <f>SUMIF(SmtRes!AQ92:'SmtRes'!AQ99,"=1",SmtRes!CW92:'SmtRes'!CW99)</f>
        <v>0</v>
      </c>
      <c r="W208">
        <f t="shared" si="108"/>
        <v>0</v>
      </c>
      <c r="X208">
        <f t="shared" si="109"/>
        <v>117.51</v>
      </c>
      <c r="Y208">
        <f t="shared" si="109"/>
        <v>61.78</v>
      </c>
      <c r="AA208">
        <v>56970904</v>
      </c>
      <c r="AB208">
        <f t="shared" si="110"/>
        <v>593.97479999999996</v>
      </c>
      <c r="AC208">
        <f>ROUND((SUM(SmtRes!BQ92:'SmtRes'!BQ99)),6)</f>
        <v>101.09610000000001</v>
      </c>
      <c r="AD208">
        <f>ROUND((((SUM(SmtRes!BR92:'SmtRes'!BR99))-(SUM(SmtRes!BS92:'SmtRes'!BS99)))+AE208),6)</f>
        <v>19.377400000000002</v>
      </c>
      <c r="AE208">
        <f>ROUND((SUM(SmtRes!BS92:'SmtRes'!BS99)),6)</f>
        <v>11.0189</v>
      </c>
      <c r="AF208">
        <f>ROUND((SUM(SmtRes!BT92:'SmtRes'!BT99)),6)</f>
        <v>473.50130000000001</v>
      </c>
      <c r="AG208">
        <f t="shared" si="111"/>
        <v>0</v>
      </c>
      <c r="AH208">
        <f>(SUM(SmtRes!BU92:'SmtRes'!BU99))</f>
        <v>1.03</v>
      </c>
      <c r="AI208">
        <f>(0)</f>
        <v>0</v>
      </c>
      <c r="AJ208">
        <f t="shared" si="112"/>
        <v>0</v>
      </c>
      <c r="AK208">
        <v>604.99369999999999</v>
      </c>
      <c r="AL208">
        <v>101.09610000000001</v>
      </c>
      <c r="AM208">
        <v>19.377400000000002</v>
      </c>
      <c r="AN208">
        <v>11.0189</v>
      </c>
      <c r="AO208">
        <v>473.50130000000001</v>
      </c>
      <c r="AP208">
        <v>0</v>
      </c>
      <c r="AQ208">
        <v>1.03</v>
      </c>
      <c r="AR208">
        <v>0.02</v>
      </c>
      <c r="AS208">
        <v>0</v>
      </c>
      <c r="AT208">
        <v>97</v>
      </c>
      <c r="AU208">
        <v>51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66</v>
      </c>
      <c r="BM208">
        <v>108001</v>
      </c>
      <c r="BN208">
        <v>0</v>
      </c>
      <c r="BO208" t="s">
        <v>3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97</v>
      </c>
      <c r="CA208">
        <v>51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157.58999999999997</v>
      </c>
      <c r="CQ208">
        <f>SUMIF(SmtRes!AQ92:'SmtRes'!AQ99,"=1",SmtRes!AA92:'SmtRes'!AA99)</f>
        <v>166.36</v>
      </c>
      <c r="CR208">
        <f>SUMIF(SmtRes!AQ92:'SmtRes'!AQ99,"=1",SmtRes!AB92:'SmtRes'!AB99)</f>
        <v>1937.74</v>
      </c>
      <c r="CS208">
        <f>SUMIF(SmtRes!AQ92:'SmtRes'!AQ99,"=1",SmtRes!AC92:'SmtRes'!AC99)</f>
        <v>1101.8899999999999</v>
      </c>
      <c r="CT208">
        <f>SUMIF(SmtRes!AQ92:'SmtRes'!AQ99,"=1",SmtRes!AD92:'SmtRes'!AD99)</f>
        <v>459.71</v>
      </c>
      <c r="CU208">
        <f>AG208</f>
        <v>0</v>
      </c>
      <c r="CV208">
        <f>SUMIF(SmtRes!AQ92:'SmtRes'!AQ99,"=1",SmtRes!BU92:'SmtRes'!BU99)</f>
        <v>1.03</v>
      </c>
      <c r="CW208">
        <f>SUMIF(SmtRes!AQ92:'SmtRes'!AQ99,"=1",SmtRes!BV92:'SmtRes'!BV99)</f>
        <v>0</v>
      </c>
      <c r="CX208">
        <f>AJ208</f>
        <v>0</v>
      </c>
      <c r="CY208">
        <f>(((S208+R208)*AT208)/100)</f>
        <v>117.50579999999999</v>
      </c>
      <c r="CZ208">
        <f>(((S208+R208)*AU208)/100)</f>
        <v>61.781400000000005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61</v>
      </c>
      <c r="DW208" t="s">
        <v>61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50218623</v>
      </c>
      <c r="EF208">
        <v>3</v>
      </c>
      <c r="EG208" t="s">
        <v>19</v>
      </c>
      <c r="EH208">
        <v>0</v>
      </c>
      <c r="EI208" t="s">
        <v>3</v>
      </c>
      <c r="EJ208">
        <v>2</v>
      </c>
      <c r="EK208">
        <v>108001</v>
      </c>
      <c r="EL208" t="s">
        <v>47</v>
      </c>
      <c r="EM208" t="s">
        <v>48</v>
      </c>
      <c r="EO208" t="s">
        <v>3</v>
      </c>
      <c r="EQ208">
        <v>131072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1.03</v>
      </c>
      <c r="EX208">
        <v>0.02</v>
      </c>
      <c r="EY208">
        <v>0</v>
      </c>
      <c r="FQ208">
        <v>0</v>
      </c>
      <c r="FR208">
        <v>0</v>
      </c>
      <c r="FS208">
        <v>0</v>
      </c>
      <c r="FX208">
        <v>97</v>
      </c>
      <c r="FY208">
        <v>51</v>
      </c>
      <c r="GA208" t="s">
        <v>3</v>
      </c>
      <c r="GD208">
        <v>1</v>
      </c>
      <c r="GF208">
        <v>385438491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13"/>
        <v>0</v>
      </c>
      <c r="GM208">
        <f t="shared" si="114"/>
        <v>336.88</v>
      </c>
      <c r="GN208">
        <f t="shared" si="115"/>
        <v>0</v>
      </c>
      <c r="GO208">
        <f t="shared" si="116"/>
        <v>336.88</v>
      </c>
      <c r="GP208">
        <f t="shared" si="117"/>
        <v>0</v>
      </c>
      <c r="GR208">
        <v>0</v>
      </c>
      <c r="GS208">
        <v>3</v>
      </c>
      <c r="GT208">
        <v>0</v>
      </c>
      <c r="GU208" t="s">
        <v>3</v>
      </c>
      <c r="GV208">
        <f t="shared" si="118"/>
        <v>0</v>
      </c>
      <c r="GW208">
        <v>1</v>
      </c>
      <c r="GX208">
        <f t="shared" si="119"/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49</v>
      </c>
      <c r="HO208" t="s">
        <v>50</v>
      </c>
      <c r="HP208" t="s">
        <v>47</v>
      </c>
      <c r="HQ208" t="s">
        <v>47</v>
      </c>
      <c r="HS208">
        <v>0</v>
      </c>
      <c r="IK208">
        <v>0</v>
      </c>
    </row>
    <row r="209" spans="1:245">
      <c r="A209">
        <v>18</v>
      </c>
      <c r="B209">
        <v>1</v>
      </c>
      <c r="C209">
        <v>99</v>
      </c>
      <c r="E209" t="s">
        <v>206</v>
      </c>
      <c r="F209" t="s">
        <v>26</v>
      </c>
      <c r="G209" t="s">
        <v>27</v>
      </c>
      <c r="H209" t="s">
        <v>28</v>
      </c>
      <c r="I209">
        <f>J209</f>
        <v>2</v>
      </c>
      <c r="J209">
        <v>2</v>
      </c>
      <c r="K209">
        <v>2</v>
      </c>
      <c r="O209">
        <f>ROUND(P209,2)</f>
        <v>2.37</v>
      </c>
      <c r="P209">
        <f>ROUND(ROUND(ROUND(SUMIF(SmtRes!AQ92:'SmtRes'!AQ99,"=1",SmtRes!CU92:'SmtRes'!CU99),2),2)*I209/100,2)</f>
        <v>2.37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107"/>
        <v>0</v>
      </c>
      <c r="U209">
        <f>ROUND(CV209*I209,7)</f>
        <v>0</v>
      </c>
      <c r="V209">
        <f>ROUND(CW209*I209,7)</f>
        <v>0</v>
      </c>
      <c r="W209">
        <f t="shared" si="108"/>
        <v>0</v>
      </c>
      <c r="X209">
        <f t="shared" si="109"/>
        <v>0</v>
      </c>
      <c r="Y209">
        <f t="shared" si="109"/>
        <v>0</v>
      </c>
      <c r="AA209">
        <v>56970904</v>
      </c>
      <c r="AB209">
        <f t="shared" si="110"/>
        <v>0</v>
      </c>
      <c r="AC209">
        <f>ROUND((ES209),6)</f>
        <v>0</v>
      </c>
      <c r="AD209">
        <f>ROUND((((ET209)-(EU209))+AE209),6)</f>
        <v>0</v>
      </c>
      <c r="AE209">
        <f>ROUND((EU209),6)</f>
        <v>0</v>
      </c>
      <c r="AF209">
        <f>ROUND((EV209),6)</f>
        <v>0</v>
      </c>
      <c r="AG209">
        <f t="shared" si="111"/>
        <v>0</v>
      </c>
      <c r="AH209">
        <f>(EW209)</f>
        <v>0</v>
      </c>
      <c r="AI209">
        <f>(EX209)</f>
        <v>0</v>
      </c>
      <c r="AJ209">
        <f t="shared" si="112"/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2</v>
      </c>
      <c r="BJ209" t="s">
        <v>3</v>
      </c>
      <c r="BM209">
        <v>108001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0</f>
        <v>0</v>
      </c>
      <c r="CQ209">
        <f>0</f>
        <v>0</v>
      </c>
      <c r="CR209">
        <f>0</f>
        <v>0</v>
      </c>
      <c r="CS209">
        <f>0</f>
        <v>0</v>
      </c>
      <c r="CT209">
        <f>0</f>
        <v>0</v>
      </c>
      <c r="CU209">
        <f>0</f>
        <v>0</v>
      </c>
      <c r="CV209">
        <f>0</f>
        <v>0</v>
      </c>
      <c r="CW209">
        <f>0</f>
        <v>0</v>
      </c>
      <c r="CX209">
        <f>0</f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28</v>
      </c>
      <c r="DW209" t="s">
        <v>28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50218623</v>
      </c>
      <c r="EF209">
        <v>3</v>
      </c>
      <c r="EG209" t="s">
        <v>19</v>
      </c>
      <c r="EH209">
        <v>0</v>
      </c>
      <c r="EI209" t="s">
        <v>3</v>
      </c>
      <c r="EJ209">
        <v>2</v>
      </c>
      <c r="EK209">
        <v>108001</v>
      </c>
      <c r="EL209" t="s">
        <v>47</v>
      </c>
      <c r="EM209" t="s">
        <v>48</v>
      </c>
      <c r="EO209" t="s">
        <v>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274903907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13"/>
        <v>0</v>
      </c>
      <c r="GM209">
        <f t="shared" si="114"/>
        <v>2.37</v>
      </c>
      <c r="GN209">
        <f t="shared" si="115"/>
        <v>0</v>
      </c>
      <c r="GO209">
        <f t="shared" si="116"/>
        <v>2.37</v>
      </c>
      <c r="GP209">
        <f t="shared" si="117"/>
        <v>0</v>
      </c>
      <c r="GR209">
        <v>0</v>
      </c>
      <c r="GS209">
        <v>3</v>
      </c>
      <c r="GT209">
        <v>0</v>
      </c>
      <c r="GU209" t="s">
        <v>3</v>
      </c>
      <c r="GV209">
        <f t="shared" si="118"/>
        <v>0</v>
      </c>
      <c r="GW209">
        <v>1</v>
      </c>
      <c r="GX209">
        <f t="shared" si="119"/>
        <v>0</v>
      </c>
      <c r="HA209">
        <v>0</v>
      </c>
      <c r="HB209">
        <v>0</v>
      </c>
      <c r="HC209">
        <f>0</f>
        <v>0</v>
      </c>
      <c r="HE209" t="s">
        <v>3</v>
      </c>
      <c r="HF209" t="s">
        <v>3</v>
      </c>
      <c r="HM209" t="s">
        <v>3</v>
      </c>
      <c r="HN209" t="s">
        <v>49</v>
      </c>
      <c r="HO209" t="s">
        <v>50</v>
      </c>
      <c r="HP209" t="s">
        <v>47</v>
      </c>
      <c r="HQ209" t="s">
        <v>47</v>
      </c>
      <c r="HS209">
        <v>0</v>
      </c>
      <c r="IK209">
        <v>0</v>
      </c>
    </row>
    <row r="211" spans="1:245">
      <c r="A211" s="2">
        <v>51</v>
      </c>
      <c r="B211" s="2">
        <f>B200</f>
        <v>1</v>
      </c>
      <c r="C211" s="2">
        <f>A200</f>
        <v>4</v>
      </c>
      <c r="D211" s="2">
        <f>ROW(A200)</f>
        <v>200</v>
      </c>
      <c r="E211" s="2"/>
      <c r="F211" s="2" t="str">
        <f>IF(F200&lt;&gt;"",F200,"")</f>
        <v>Новый раздел</v>
      </c>
      <c r="G211" s="2" t="str">
        <f>IF(G200&lt;&gt;"",G200,"")</f>
        <v>Дополнительное оборудование ТМ</v>
      </c>
      <c r="H211" s="2">
        <v>0</v>
      </c>
      <c r="I211" s="2"/>
      <c r="J211" s="2"/>
      <c r="K211" s="2"/>
      <c r="L211" s="2"/>
      <c r="M211" s="2"/>
      <c r="N211" s="2"/>
      <c r="O211" s="2">
        <f t="shared" ref="O211:T211" si="120">ROUND(AB211,2)</f>
        <v>1330.3</v>
      </c>
      <c r="P211" s="2">
        <f t="shared" si="120"/>
        <v>62.45</v>
      </c>
      <c r="Q211" s="2">
        <f t="shared" si="120"/>
        <v>14.4</v>
      </c>
      <c r="R211" s="2">
        <f t="shared" si="120"/>
        <v>12.16</v>
      </c>
      <c r="S211" s="2">
        <f t="shared" si="120"/>
        <v>1241.29</v>
      </c>
      <c r="T211" s="2">
        <f t="shared" si="120"/>
        <v>0</v>
      </c>
      <c r="U211" s="2">
        <f>AH211</f>
        <v>2.8374999999999999</v>
      </c>
      <c r="V211" s="2">
        <f>AI211</f>
        <v>0</v>
      </c>
      <c r="W211" s="2">
        <f>ROUND(AJ211,2)</f>
        <v>0</v>
      </c>
      <c r="X211" s="2">
        <f>ROUND(AK211,2)</f>
        <v>1136.5899999999999</v>
      </c>
      <c r="Y211" s="2">
        <f>ROUND(AL211,2)</f>
        <v>582.65</v>
      </c>
      <c r="Z211" s="2"/>
      <c r="AA211" s="2"/>
      <c r="AB211" s="2">
        <f>ROUND(SUMIF(AA204:AA209,"=56970904",O204:O209),2)</f>
        <v>1330.3</v>
      </c>
      <c r="AC211" s="2">
        <f>ROUND(SUMIF(AA204:AA209,"=56970904",P204:P209),2)</f>
        <v>62.45</v>
      </c>
      <c r="AD211" s="2">
        <f>ROUND(SUMIF(AA204:AA209,"=56970904",Q204:Q209),2)</f>
        <v>14.4</v>
      </c>
      <c r="AE211" s="2">
        <f>ROUND(SUMIF(AA204:AA209,"=56970904",R204:R209),2)</f>
        <v>12.16</v>
      </c>
      <c r="AF211" s="2">
        <f>ROUND(SUMIF(AA204:AA209,"=56970904",S204:S209),2)</f>
        <v>1241.29</v>
      </c>
      <c r="AG211" s="2">
        <f>ROUND(SUMIF(AA204:AA209,"=56970904",T204:T209),2)</f>
        <v>0</v>
      </c>
      <c r="AH211" s="2">
        <f>SUMIF(AA204:AA209,"=56970904",U204:U209)</f>
        <v>2.8374999999999999</v>
      </c>
      <c r="AI211" s="2">
        <f>SUMIF(AA204:AA209,"=56970904",V204:V209)</f>
        <v>0</v>
      </c>
      <c r="AJ211" s="2">
        <f>ROUND(SUMIF(AA204:AA209,"=56970904",W204:W209),2)</f>
        <v>0</v>
      </c>
      <c r="AK211" s="2">
        <f>ROUND(SUMIF(AA204:AA209,"=56970904",X204:X209),2)</f>
        <v>1136.5899999999999</v>
      </c>
      <c r="AL211" s="2">
        <f>ROUND(SUMIF(AA204:AA209,"=56970904",Y204:Y209),2)</f>
        <v>582.65</v>
      </c>
      <c r="AM211" s="2"/>
      <c r="AN211" s="2"/>
      <c r="AO211" s="2">
        <f t="shared" ref="AO211:BD211" si="121">ROUND(BX211,2)</f>
        <v>0</v>
      </c>
      <c r="AP211" s="2">
        <f t="shared" si="121"/>
        <v>0</v>
      </c>
      <c r="AQ211" s="2">
        <f t="shared" si="121"/>
        <v>0</v>
      </c>
      <c r="AR211" s="2">
        <f t="shared" si="121"/>
        <v>3049.54</v>
      </c>
      <c r="AS211" s="2">
        <f t="shared" si="121"/>
        <v>0</v>
      </c>
      <c r="AT211" s="2">
        <f t="shared" si="121"/>
        <v>3049.54</v>
      </c>
      <c r="AU211" s="2">
        <f t="shared" si="121"/>
        <v>0</v>
      </c>
      <c r="AV211" s="2">
        <f t="shared" si="121"/>
        <v>62.45</v>
      </c>
      <c r="AW211" s="2">
        <f t="shared" si="121"/>
        <v>62.45</v>
      </c>
      <c r="AX211" s="2">
        <f t="shared" si="121"/>
        <v>0</v>
      </c>
      <c r="AY211" s="2">
        <f t="shared" si="121"/>
        <v>62.45</v>
      </c>
      <c r="AZ211" s="2">
        <f t="shared" si="121"/>
        <v>0</v>
      </c>
      <c r="BA211" s="2">
        <f t="shared" si="121"/>
        <v>0</v>
      </c>
      <c r="BB211" s="2">
        <f t="shared" si="121"/>
        <v>0</v>
      </c>
      <c r="BC211" s="2">
        <f t="shared" si="121"/>
        <v>0</v>
      </c>
      <c r="BD211" s="2">
        <f t="shared" si="121"/>
        <v>0</v>
      </c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>
        <f>ROUND(SUMIF(AA204:AA209,"=56970904",FQ204:FQ209),2)</f>
        <v>0</v>
      </c>
      <c r="BY211" s="2">
        <f>ROUND(SUMIF(AA204:AA209,"=56970904",FR204:FR209),2)</f>
        <v>0</v>
      </c>
      <c r="BZ211" s="2">
        <f>ROUND(SUMIF(AA204:AA209,"=56970904",GL204:GL209),2)</f>
        <v>0</v>
      </c>
      <c r="CA211" s="2">
        <f>ROUND(SUMIF(AA204:AA209,"=56970904",GM204:GM209),2)</f>
        <v>3049.54</v>
      </c>
      <c r="CB211" s="2">
        <f>ROUND(SUMIF(AA204:AA209,"=56970904",GN204:GN209),2)</f>
        <v>0</v>
      </c>
      <c r="CC211" s="2">
        <f>ROUND(SUMIF(AA204:AA209,"=56970904",GO204:GO209),2)</f>
        <v>3049.54</v>
      </c>
      <c r="CD211" s="2">
        <f>ROUND(SUMIF(AA204:AA209,"=56970904",GP204:GP209),2)</f>
        <v>0</v>
      </c>
      <c r="CE211" s="2">
        <f>AC211-BX211</f>
        <v>62.45</v>
      </c>
      <c r="CF211" s="2">
        <f>AC211-BY211</f>
        <v>62.45</v>
      </c>
      <c r="CG211" s="2">
        <f>BX211-BZ211</f>
        <v>0</v>
      </c>
      <c r="CH211" s="2">
        <f>AC211-BX211-BY211+BZ211</f>
        <v>62.45</v>
      </c>
      <c r="CI211" s="2">
        <f>BY211-BZ211</f>
        <v>0</v>
      </c>
      <c r="CJ211" s="2">
        <f>ROUND(SUMIF(AA204:AA209,"=56970904",GX204:GX209),2)</f>
        <v>0</v>
      </c>
      <c r="CK211" s="2">
        <f>ROUND(SUMIF(AA204:AA209,"=56970904",GY204:GY209),2)</f>
        <v>0</v>
      </c>
      <c r="CL211" s="2">
        <f>ROUND(SUMIF(AA204:AA209,"=56970904",GZ204:GZ209),2)</f>
        <v>0</v>
      </c>
      <c r="CM211" s="2">
        <f>ROUND(SUMIF(AA204:AA209,"=56970904",HD204:HD209),2)</f>
        <v>0</v>
      </c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>
        <v>0</v>
      </c>
    </row>
    <row r="213" spans="1:245">
      <c r="A213" s="4">
        <v>50</v>
      </c>
      <c r="B213" s="4">
        <v>0</v>
      </c>
      <c r="C213" s="4">
        <v>0</v>
      </c>
      <c r="D213" s="4">
        <v>1</v>
      </c>
      <c r="E213" s="4">
        <v>201</v>
      </c>
      <c r="F213" s="4">
        <f>ROUND(Source!O211,O213)</f>
        <v>1330.3</v>
      </c>
      <c r="G213" s="4" t="s">
        <v>82</v>
      </c>
      <c r="H213" s="4" t="s">
        <v>83</v>
      </c>
      <c r="I213" s="4"/>
      <c r="J213" s="4"/>
      <c r="K213" s="4">
        <v>201</v>
      </c>
      <c r="L213" s="4">
        <v>1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1330.3</v>
      </c>
      <c r="X213" s="4">
        <v>1</v>
      </c>
      <c r="Y213" s="4">
        <v>1330.3</v>
      </c>
      <c r="Z213" s="4"/>
      <c r="AA213" s="4"/>
      <c r="AB213" s="4"/>
    </row>
    <row r="214" spans="1:245">
      <c r="A214" s="4">
        <v>50</v>
      </c>
      <c r="B214" s="4">
        <v>0</v>
      </c>
      <c r="C214" s="4">
        <v>0</v>
      </c>
      <c r="D214" s="4">
        <v>1</v>
      </c>
      <c r="E214" s="4">
        <v>202</v>
      </c>
      <c r="F214" s="4">
        <f>ROUND(Source!P211,O214)</f>
        <v>62.45</v>
      </c>
      <c r="G214" s="4" t="s">
        <v>84</v>
      </c>
      <c r="H214" s="4" t="s">
        <v>85</v>
      </c>
      <c r="I214" s="4"/>
      <c r="J214" s="4"/>
      <c r="K214" s="4">
        <v>202</v>
      </c>
      <c r="L214" s="4">
        <v>2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62.45</v>
      </c>
      <c r="X214" s="4">
        <v>1</v>
      </c>
      <c r="Y214" s="4">
        <v>62.45</v>
      </c>
      <c r="Z214" s="4"/>
      <c r="AA214" s="4"/>
      <c r="AB214" s="4"/>
    </row>
    <row r="215" spans="1:245">
      <c r="A215" s="4">
        <v>50</v>
      </c>
      <c r="B215" s="4">
        <v>0</v>
      </c>
      <c r="C215" s="4">
        <v>0</v>
      </c>
      <c r="D215" s="4">
        <v>1</v>
      </c>
      <c r="E215" s="4">
        <v>222</v>
      </c>
      <c r="F215" s="4">
        <f>ROUND(Source!AO211,O215)</f>
        <v>0</v>
      </c>
      <c r="G215" s="4" t="s">
        <v>86</v>
      </c>
      <c r="H215" s="4" t="s">
        <v>87</v>
      </c>
      <c r="I215" s="4"/>
      <c r="J215" s="4"/>
      <c r="K215" s="4">
        <v>222</v>
      </c>
      <c r="L215" s="4">
        <v>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45">
      <c r="A216" s="4">
        <v>50</v>
      </c>
      <c r="B216" s="4">
        <v>0</v>
      </c>
      <c r="C216" s="4">
        <v>0</v>
      </c>
      <c r="D216" s="4">
        <v>1</v>
      </c>
      <c r="E216" s="4">
        <v>225</v>
      </c>
      <c r="F216" s="4">
        <f>ROUND(Source!AV211,O216)</f>
        <v>62.45</v>
      </c>
      <c r="G216" s="4" t="s">
        <v>88</v>
      </c>
      <c r="H216" s="4" t="s">
        <v>89</v>
      </c>
      <c r="I216" s="4"/>
      <c r="J216" s="4"/>
      <c r="K216" s="4">
        <v>225</v>
      </c>
      <c r="L216" s="4">
        <v>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62.45</v>
      </c>
      <c r="X216" s="4">
        <v>1</v>
      </c>
      <c r="Y216" s="4">
        <v>62.45</v>
      </c>
      <c r="Z216" s="4"/>
      <c r="AA216" s="4"/>
      <c r="AB216" s="4"/>
    </row>
    <row r="217" spans="1:245">
      <c r="A217" s="4">
        <v>50</v>
      </c>
      <c r="B217" s="4">
        <v>0</v>
      </c>
      <c r="C217" s="4">
        <v>0</v>
      </c>
      <c r="D217" s="4">
        <v>1</v>
      </c>
      <c r="E217" s="4">
        <v>226</v>
      </c>
      <c r="F217" s="4">
        <f>ROUND(Source!AW211,O217)</f>
        <v>62.45</v>
      </c>
      <c r="G217" s="4" t="s">
        <v>90</v>
      </c>
      <c r="H217" s="4" t="s">
        <v>91</v>
      </c>
      <c r="I217" s="4"/>
      <c r="J217" s="4"/>
      <c r="K217" s="4">
        <v>226</v>
      </c>
      <c r="L217" s="4">
        <v>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62.45</v>
      </c>
      <c r="X217" s="4">
        <v>1</v>
      </c>
      <c r="Y217" s="4">
        <v>62.45</v>
      </c>
      <c r="Z217" s="4"/>
      <c r="AA217" s="4"/>
      <c r="AB217" s="4"/>
    </row>
    <row r="218" spans="1:245">
      <c r="A218" s="4">
        <v>50</v>
      </c>
      <c r="B218" s="4">
        <v>0</v>
      </c>
      <c r="C218" s="4">
        <v>0</v>
      </c>
      <c r="D218" s="4">
        <v>1</v>
      </c>
      <c r="E218" s="4">
        <v>227</v>
      </c>
      <c r="F218" s="4">
        <f>ROUND(Source!AX211,O218)</f>
        <v>0</v>
      </c>
      <c r="G218" s="4" t="s">
        <v>92</v>
      </c>
      <c r="H218" s="4" t="s">
        <v>93</v>
      </c>
      <c r="I218" s="4"/>
      <c r="J218" s="4"/>
      <c r="K218" s="4">
        <v>227</v>
      </c>
      <c r="L218" s="4">
        <v>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>
      <c r="A219" s="4">
        <v>50</v>
      </c>
      <c r="B219" s="4">
        <v>0</v>
      </c>
      <c r="C219" s="4">
        <v>0</v>
      </c>
      <c r="D219" s="4">
        <v>1</v>
      </c>
      <c r="E219" s="4">
        <v>228</v>
      </c>
      <c r="F219" s="4">
        <f>ROUND(Source!AY211,O219)</f>
        <v>62.45</v>
      </c>
      <c r="G219" s="4" t="s">
        <v>94</v>
      </c>
      <c r="H219" s="4" t="s">
        <v>95</v>
      </c>
      <c r="I219" s="4"/>
      <c r="J219" s="4"/>
      <c r="K219" s="4">
        <v>228</v>
      </c>
      <c r="L219" s="4">
        <v>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62.45</v>
      </c>
      <c r="X219" s="4">
        <v>1</v>
      </c>
      <c r="Y219" s="4">
        <v>62.45</v>
      </c>
      <c r="Z219" s="4"/>
      <c r="AA219" s="4"/>
      <c r="AB219" s="4"/>
    </row>
    <row r="220" spans="1:245">
      <c r="A220" s="4">
        <v>50</v>
      </c>
      <c r="B220" s="4">
        <v>0</v>
      </c>
      <c r="C220" s="4">
        <v>0</v>
      </c>
      <c r="D220" s="4">
        <v>1</v>
      </c>
      <c r="E220" s="4">
        <v>216</v>
      </c>
      <c r="F220" s="4">
        <f>ROUND(Source!AP211,O220)</f>
        <v>0</v>
      </c>
      <c r="G220" s="4" t="s">
        <v>96</v>
      </c>
      <c r="H220" s="4" t="s">
        <v>97</v>
      </c>
      <c r="I220" s="4"/>
      <c r="J220" s="4"/>
      <c r="K220" s="4">
        <v>216</v>
      </c>
      <c r="L220" s="4">
        <v>8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>
      <c r="A221" s="4">
        <v>50</v>
      </c>
      <c r="B221" s="4">
        <v>0</v>
      </c>
      <c r="C221" s="4">
        <v>0</v>
      </c>
      <c r="D221" s="4">
        <v>1</v>
      </c>
      <c r="E221" s="4">
        <v>223</v>
      </c>
      <c r="F221" s="4">
        <f>ROUND(Source!AQ211,O221)</f>
        <v>0</v>
      </c>
      <c r="G221" s="4" t="s">
        <v>98</v>
      </c>
      <c r="H221" s="4" t="s">
        <v>99</v>
      </c>
      <c r="I221" s="4"/>
      <c r="J221" s="4"/>
      <c r="K221" s="4">
        <v>223</v>
      </c>
      <c r="L221" s="4">
        <v>9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>
      <c r="A222" s="4">
        <v>50</v>
      </c>
      <c r="B222" s="4">
        <v>0</v>
      </c>
      <c r="C222" s="4">
        <v>0</v>
      </c>
      <c r="D222" s="4">
        <v>1</v>
      </c>
      <c r="E222" s="4">
        <v>229</v>
      </c>
      <c r="F222" s="4">
        <f>ROUND(Source!AZ211,O222)</f>
        <v>0</v>
      </c>
      <c r="G222" s="4" t="s">
        <v>100</v>
      </c>
      <c r="H222" s="4" t="s">
        <v>101</v>
      </c>
      <c r="I222" s="4"/>
      <c r="J222" s="4"/>
      <c r="K222" s="4">
        <v>229</v>
      </c>
      <c r="L222" s="4">
        <v>10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>
      <c r="A223" s="4">
        <v>50</v>
      </c>
      <c r="B223" s="4">
        <v>0</v>
      </c>
      <c r="C223" s="4">
        <v>0</v>
      </c>
      <c r="D223" s="4">
        <v>1</v>
      </c>
      <c r="E223" s="4">
        <v>203</v>
      </c>
      <c r="F223" s="4">
        <f>ROUND(Source!Q211,O223)</f>
        <v>14.4</v>
      </c>
      <c r="G223" s="4" t="s">
        <v>102</v>
      </c>
      <c r="H223" s="4" t="s">
        <v>103</v>
      </c>
      <c r="I223" s="4"/>
      <c r="J223" s="4"/>
      <c r="K223" s="4">
        <v>203</v>
      </c>
      <c r="L223" s="4">
        <v>11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14.4</v>
      </c>
      <c r="X223" s="4">
        <v>1</v>
      </c>
      <c r="Y223" s="4">
        <v>14.4</v>
      </c>
      <c r="Z223" s="4"/>
      <c r="AA223" s="4"/>
      <c r="AB223" s="4"/>
    </row>
    <row r="224" spans="1:245">
      <c r="A224" s="4">
        <v>50</v>
      </c>
      <c r="B224" s="4">
        <v>0</v>
      </c>
      <c r="C224" s="4">
        <v>0</v>
      </c>
      <c r="D224" s="4">
        <v>1</v>
      </c>
      <c r="E224" s="4">
        <v>231</v>
      </c>
      <c r="F224" s="4">
        <f>ROUND(Source!BB211,O224)</f>
        <v>0</v>
      </c>
      <c r="G224" s="4" t="s">
        <v>104</v>
      </c>
      <c r="H224" s="4" t="s">
        <v>105</v>
      </c>
      <c r="I224" s="4"/>
      <c r="J224" s="4"/>
      <c r="K224" s="4">
        <v>231</v>
      </c>
      <c r="L224" s="4">
        <v>12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>
      <c r="A225" s="4">
        <v>50</v>
      </c>
      <c r="B225" s="4">
        <v>0</v>
      </c>
      <c r="C225" s="4">
        <v>0</v>
      </c>
      <c r="D225" s="4">
        <v>1</v>
      </c>
      <c r="E225" s="4">
        <v>204</v>
      </c>
      <c r="F225" s="4">
        <f>ROUND(Source!R211,O225)</f>
        <v>12.16</v>
      </c>
      <c r="G225" s="4" t="s">
        <v>106</v>
      </c>
      <c r="H225" s="4" t="s">
        <v>107</v>
      </c>
      <c r="I225" s="4"/>
      <c r="J225" s="4"/>
      <c r="K225" s="4">
        <v>204</v>
      </c>
      <c r="L225" s="4">
        <v>13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12.16</v>
      </c>
      <c r="X225" s="4">
        <v>1</v>
      </c>
      <c r="Y225" s="4">
        <v>12.16</v>
      </c>
      <c r="Z225" s="4"/>
      <c r="AA225" s="4"/>
      <c r="AB225" s="4"/>
    </row>
    <row r="226" spans="1:28">
      <c r="A226" s="4">
        <v>50</v>
      </c>
      <c r="B226" s="4">
        <v>0</v>
      </c>
      <c r="C226" s="4">
        <v>0</v>
      </c>
      <c r="D226" s="4">
        <v>1</v>
      </c>
      <c r="E226" s="4">
        <v>205</v>
      </c>
      <c r="F226" s="4">
        <f>ROUND(Source!S211,O226)</f>
        <v>1241.29</v>
      </c>
      <c r="G226" s="4" t="s">
        <v>108</v>
      </c>
      <c r="H226" s="4" t="s">
        <v>109</v>
      </c>
      <c r="I226" s="4"/>
      <c r="J226" s="4"/>
      <c r="K226" s="4">
        <v>205</v>
      </c>
      <c r="L226" s="4">
        <v>14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1241.29</v>
      </c>
      <c r="X226" s="4">
        <v>1</v>
      </c>
      <c r="Y226" s="4">
        <v>1241.29</v>
      </c>
      <c r="Z226" s="4"/>
      <c r="AA226" s="4"/>
      <c r="AB226" s="4"/>
    </row>
    <row r="227" spans="1:28">
      <c r="A227" s="4">
        <v>50</v>
      </c>
      <c r="B227" s="4">
        <v>0</v>
      </c>
      <c r="C227" s="4">
        <v>0</v>
      </c>
      <c r="D227" s="4">
        <v>1</v>
      </c>
      <c r="E227" s="4">
        <v>232</v>
      </c>
      <c r="F227" s="4">
        <f>ROUND(Source!BC211,O227)</f>
        <v>0</v>
      </c>
      <c r="G227" s="4" t="s">
        <v>110</v>
      </c>
      <c r="H227" s="4" t="s">
        <v>111</v>
      </c>
      <c r="I227" s="4"/>
      <c r="J227" s="4"/>
      <c r="K227" s="4">
        <v>232</v>
      </c>
      <c r="L227" s="4">
        <v>15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>
      <c r="A228" s="4">
        <v>50</v>
      </c>
      <c r="B228" s="4">
        <v>0</v>
      </c>
      <c r="C228" s="4">
        <v>0</v>
      </c>
      <c r="D228" s="4">
        <v>1</v>
      </c>
      <c r="E228" s="4">
        <v>214</v>
      </c>
      <c r="F228" s="4">
        <f>ROUND(Source!AS211,O228)</f>
        <v>0</v>
      </c>
      <c r="G228" s="4" t="s">
        <v>112</v>
      </c>
      <c r="H228" s="4" t="s">
        <v>113</v>
      </c>
      <c r="I228" s="4"/>
      <c r="J228" s="4"/>
      <c r="K228" s="4">
        <v>214</v>
      </c>
      <c r="L228" s="4">
        <v>16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>
      <c r="A229" s="4">
        <v>50</v>
      </c>
      <c r="B229" s="4">
        <v>0</v>
      </c>
      <c r="C229" s="4">
        <v>0</v>
      </c>
      <c r="D229" s="4">
        <v>1</v>
      </c>
      <c r="E229" s="4">
        <v>215</v>
      </c>
      <c r="F229" s="4">
        <f>ROUND(Source!AT211,O229)</f>
        <v>3049.54</v>
      </c>
      <c r="G229" s="4" t="s">
        <v>114</v>
      </c>
      <c r="H229" s="4" t="s">
        <v>115</v>
      </c>
      <c r="I229" s="4"/>
      <c r="J229" s="4"/>
      <c r="K229" s="4">
        <v>215</v>
      </c>
      <c r="L229" s="4">
        <v>17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3049.54</v>
      </c>
      <c r="X229" s="4">
        <v>1</v>
      </c>
      <c r="Y229" s="4">
        <v>3049.54</v>
      </c>
      <c r="Z229" s="4"/>
      <c r="AA229" s="4"/>
      <c r="AB229" s="4"/>
    </row>
    <row r="230" spans="1:28">
      <c r="A230" s="4">
        <v>50</v>
      </c>
      <c r="B230" s="4">
        <v>0</v>
      </c>
      <c r="C230" s="4">
        <v>0</v>
      </c>
      <c r="D230" s="4">
        <v>1</v>
      </c>
      <c r="E230" s="4">
        <v>217</v>
      </c>
      <c r="F230" s="4">
        <f>ROUND(Source!AU211,O230)</f>
        <v>0</v>
      </c>
      <c r="G230" s="4" t="s">
        <v>116</v>
      </c>
      <c r="H230" s="4" t="s">
        <v>117</v>
      </c>
      <c r="I230" s="4"/>
      <c r="J230" s="4"/>
      <c r="K230" s="4">
        <v>217</v>
      </c>
      <c r="L230" s="4">
        <v>18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>
      <c r="A231" s="4">
        <v>50</v>
      </c>
      <c r="B231" s="4">
        <v>0</v>
      </c>
      <c r="C231" s="4">
        <v>0</v>
      </c>
      <c r="D231" s="4">
        <v>1</v>
      </c>
      <c r="E231" s="4">
        <v>230</v>
      </c>
      <c r="F231" s="4">
        <f>ROUND(Source!BA211,O231)</f>
        <v>0</v>
      </c>
      <c r="G231" s="4" t="s">
        <v>118</v>
      </c>
      <c r="H231" s="4" t="s">
        <v>119</v>
      </c>
      <c r="I231" s="4"/>
      <c r="J231" s="4"/>
      <c r="K231" s="4">
        <v>230</v>
      </c>
      <c r="L231" s="4">
        <v>19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>
      <c r="A232" s="4">
        <v>50</v>
      </c>
      <c r="B232" s="4">
        <v>0</v>
      </c>
      <c r="C232" s="4">
        <v>0</v>
      </c>
      <c r="D232" s="4">
        <v>1</v>
      </c>
      <c r="E232" s="4">
        <v>206</v>
      </c>
      <c r="F232" s="4">
        <f>ROUND(Source!T211,O232)</f>
        <v>0</v>
      </c>
      <c r="G232" s="4" t="s">
        <v>120</v>
      </c>
      <c r="H232" s="4" t="s">
        <v>121</v>
      </c>
      <c r="I232" s="4"/>
      <c r="J232" s="4"/>
      <c r="K232" s="4">
        <v>206</v>
      </c>
      <c r="L232" s="4">
        <v>20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>
      <c r="A233" s="4">
        <v>50</v>
      </c>
      <c r="B233" s="4">
        <v>0</v>
      </c>
      <c r="C233" s="4">
        <v>0</v>
      </c>
      <c r="D233" s="4">
        <v>1</v>
      </c>
      <c r="E233" s="4">
        <v>207</v>
      </c>
      <c r="F233" s="4">
        <f>ROUND(Source!U211,O233)</f>
        <v>2.8374999999999999</v>
      </c>
      <c r="G233" s="4" t="s">
        <v>122</v>
      </c>
      <c r="H233" s="4" t="s">
        <v>123</v>
      </c>
      <c r="I233" s="4"/>
      <c r="J233" s="4"/>
      <c r="K233" s="4">
        <v>207</v>
      </c>
      <c r="L233" s="4">
        <v>21</v>
      </c>
      <c r="M233" s="4">
        <v>3</v>
      </c>
      <c r="N233" s="4" t="s">
        <v>3</v>
      </c>
      <c r="O233" s="4">
        <v>7</v>
      </c>
      <c r="P233" s="4"/>
      <c r="Q233" s="4"/>
      <c r="R233" s="4"/>
      <c r="S233" s="4"/>
      <c r="T233" s="4"/>
      <c r="U233" s="4"/>
      <c r="V233" s="4"/>
      <c r="W233" s="4">
        <v>2.8374999999999999</v>
      </c>
      <c r="X233" s="4">
        <v>1</v>
      </c>
      <c r="Y233" s="4">
        <v>2.8374999999999999</v>
      </c>
      <c r="Z233" s="4"/>
      <c r="AA233" s="4"/>
      <c r="AB233" s="4"/>
    </row>
    <row r="234" spans="1:28">
      <c r="A234" s="4">
        <v>50</v>
      </c>
      <c r="B234" s="4">
        <v>0</v>
      </c>
      <c r="C234" s="4">
        <v>0</v>
      </c>
      <c r="D234" s="4">
        <v>1</v>
      </c>
      <c r="E234" s="4">
        <v>208</v>
      </c>
      <c r="F234" s="4">
        <f>ROUND(Source!V211,O234)</f>
        <v>0</v>
      </c>
      <c r="G234" s="4" t="s">
        <v>124</v>
      </c>
      <c r="H234" s="4" t="s">
        <v>125</v>
      </c>
      <c r="I234" s="4"/>
      <c r="J234" s="4"/>
      <c r="K234" s="4">
        <v>208</v>
      </c>
      <c r="L234" s="4">
        <v>22</v>
      </c>
      <c r="M234" s="4">
        <v>3</v>
      </c>
      <c r="N234" s="4" t="s">
        <v>3</v>
      </c>
      <c r="O234" s="4">
        <v>7</v>
      </c>
      <c r="P234" s="4"/>
      <c r="Q234" s="4"/>
      <c r="R234" s="4"/>
      <c r="S234" s="4"/>
      <c r="T234" s="4"/>
      <c r="U234" s="4"/>
      <c r="V234" s="4"/>
      <c r="W234" s="4">
        <v>2.5000000000000001E-2</v>
      </c>
      <c r="X234" s="4">
        <v>1</v>
      </c>
      <c r="Y234" s="4">
        <v>2.5000000000000001E-2</v>
      </c>
      <c r="Z234" s="4"/>
      <c r="AA234" s="4"/>
      <c r="AB234" s="4"/>
    </row>
    <row r="235" spans="1:28">
      <c r="A235" s="4">
        <v>50</v>
      </c>
      <c r="B235" s="4">
        <v>0</v>
      </c>
      <c r="C235" s="4">
        <v>0</v>
      </c>
      <c r="D235" s="4">
        <v>1</v>
      </c>
      <c r="E235" s="4">
        <v>209</v>
      </c>
      <c r="F235" s="4">
        <f>ROUND(Source!W211,O235)</f>
        <v>0</v>
      </c>
      <c r="G235" s="4" t="s">
        <v>126</v>
      </c>
      <c r="H235" s="4" t="s">
        <v>127</v>
      </c>
      <c r="I235" s="4"/>
      <c r="J235" s="4"/>
      <c r="K235" s="4">
        <v>209</v>
      </c>
      <c r="L235" s="4">
        <v>23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>
      <c r="A236" s="4">
        <v>50</v>
      </c>
      <c r="B236" s="4">
        <v>0</v>
      </c>
      <c r="C236" s="4">
        <v>0</v>
      </c>
      <c r="D236" s="4">
        <v>1</v>
      </c>
      <c r="E236" s="4">
        <v>233</v>
      </c>
      <c r="F236" s="4">
        <f>ROUND(Source!BD211,O236)</f>
        <v>0</v>
      </c>
      <c r="G236" s="4" t="s">
        <v>128</v>
      </c>
      <c r="H236" s="4" t="s">
        <v>129</v>
      </c>
      <c r="I236" s="4"/>
      <c r="J236" s="4"/>
      <c r="K236" s="4">
        <v>233</v>
      </c>
      <c r="L236" s="4">
        <v>24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>
      <c r="A237" s="4">
        <v>50</v>
      </c>
      <c r="B237" s="4">
        <v>0</v>
      </c>
      <c r="C237" s="4">
        <v>0</v>
      </c>
      <c r="D237" s="4">
        <v>1</v>
      </c>
      <c r="E237" s="4">
        <v>210</v>
      </c>
      <c r="F237" s="4">
        <f>ROUND(Source!X211,O237)</f>
        <v>1136.5899999999999</v>
      </c>
      <c r="G237" s="4" t="s">
        <v>130</v>
      </c>
      <c r="H237" s="4" t="s">
        <v>131</v>
      </c>
      <c r="I237" s="4"/>
      <c r="J237" s="4"/>
      <c r="K237" s="4">
        <v>210</v>
      </c>
      <c r="L237" s="4">
        <v>25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1136.5899999999999</v>
      </c>
      <c r="X237" s="4">
        <v>1</v>
      </c>
      <c r="Y237" s="4">
        <v>1136.5899999999999</v>
      </c>
      <c r="Z237" s="4"/>
      <c r="AA237" s="4"/>
      <c r="AB237" s="4"/>
    </row>
    <row r="238" spans="1:28">
      <c r="A238" s="4">
        <v>50</v>
      </c>
      <c r="B238" s="4">
        <v>0</v>
      </c>
      <c r="C238" s="4">
        <v>0</v>
      </c>
      <c r="D238" s="4">
        <v>1</v>
      </c>
      <c r="E238" s="4">
        <v>211</v>
      </c>
      <c r="F238" s="4">
        <f>ROUND(Source!Y211,O238)</f>
        <v>582.65</v>
      </c>
      <c r="G238" s="4" t="s">
        <v>132</v>
      </c>
      <c r="H238" s="4" t="s">
        <v>133</v>
      </c>
      <c r="I238" s="4"/>
      <c r="J238" s="4"/>
      <c r="K238" s="4">
        <v>211</v>
      </c>
      <c r="L238" s="4">
        <v>26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582.65</v>
      </c>
      <c r="X238" s="4">
        <v>1</v>
      </c>
      <c r="Y238" s="4">
        <v>582.65</v>
      </c>
      <c r="Z238" s="4"/>
      <c r="AA238" s="4"/>
      <c r="AB238" s="4"/>
    </row>
    <row r="239" spans="1:28">
      <c r="A239" s="4">
        <v>50</v>
      </c>
      <c r="B239" s="4">
        <v>0</v>
      </c>
      <c r="C239" s="4">
        <v>0</v>
      </c>
      <c r="D239" s="4">
        <v>1</v>
      </c>
      <c r="E239" s="4">
        <v>224</v>
      </c>
      <c r="F239" s="4">
        <f>ROUND(Source!AR211,O239)</f>
        <v>3049.54</v>
      </c>
      <c r="G239" s="4" t="s">
        <v>134</v>
      </c>
      <c r="H239" s="4" t="s">
        <v>135</v>
      </c>
      <c r="I239" s="4"/>
      <c r="J239" s="4"/>
      <c r="K239" s="4">
        <v>224</v>
      </c>
      <c r="L239" s="4">
        <v>27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3049.54</v>
      </c>
      <c r="X239" s="4">
        <v>1</v>
      </c>
      <c r="Y239" s="4">
        <v>3049.54</v>
      </c>
      <c r="Z239" s="4"/>
      <c r="AA239" s="4"/>
      <c r="AB239" s="4"/>
    </row>
    <row r="241" spans="1:245">
      <c r="A241" s="1">
        <v>4</v>
      </c>
      <c r="B241" s="1">
        <v>1</v>
      </c>
      <c r="C241" s="1"/>
      <c r="D241" s="1">
        <f>ROW(A250)</f>
        <v>250</v>
      </c>
      <c r="E241" s="1"/>
      <c r="F241" s="1" t="s">
        <v>12</v>
      </c>
      <c r="G241" s="1" t="s">
        <v>207</v>
      </c>
      <c r="H241" s="1" t="s">
        <v>3</v>
      </c>
      <c r="I241" s="1">
        <v>0</v>
      </c>
      <c r="J241" s="1"/>
      <c r="K241" s="1">
        <v>-1</v>
      </c>
      <c r="L241" s="1"/>
      <c r="M241" s="1" t="s">
        <v>3</v>
      </c>
      <c r="N241" s="1"/>
      <c r="O241" s="1"/>
      <c r="P241" s="1"/>
      <c r="Q241" s="1"/>
      <c r="R241" s="1"/>
      <c r="S241" s="1">
        <v>0</v>
      </c>
      <c r="T241" s="1"/>
      <c r="U241" s="1" t="s">
        <v>3</v>
      </c>
      <c r="V241" s="1">
        <v>0</v>
      </c>
      <c r="W241" s="1"/>
      <c r="X241" s="1"/>
      <c r="Y241" s="1"/>
      <c r="Z241" s="1"/>
      <c r="AA241" s="1"/>
      <c r="AB241" s="1" t="s">
        <v>3</v>
      </c>
      <c r="AC241" s="1" t="s">
        <v>3</v>
      </c>
      <c r="AD241" s="1" t="s">
        <v>3</v>
      </c>
      <c r="AE241" s="1" t="s">
        <v>3</v>
      </c>
      <c r="AF241" s="1" t="s">
        <v>3</v>
      </c>
      <c r="AG241" s="1" t="s">
        <v>3</v>
      </c>
      <c r="AH241" s="1"/>
      <c r="AI241" s="1"/>
      <c r="AJ241" s="1"/>
      <c r="AK241" s="1"/>
      <c r="AL241" s="1"/>
      <c r="AM241" s="1"/>
      <c r="AN241" s="1"/>
      <c r="AO241" s="1"/>
      <c r="AP241" s="1" t="s">
        <v>3</v>
      </c>
      <c r="AQ241" s="1" t="s">
        <v>3</v>
      </c>
      <c r="AR241" s="1" t="s">
        <v>3</v>
      </c>
      <c r="AS241" s="1"/>
      <c r="AT241" s="1"/>
      <c r="AU241" s="1"/>
      <c r="AV241" s="1"/>
      <c r="AW241" s="1"/>
      <c r="AX241" s="1"/>
      <c r="AY241" s="1"/>
      <c r="AZ241" s="1" t="s">
        <v>3</v>
      </c>
      <c r="BA241" s="1"/>
      <c r="BB241" s="1" t="s">
        <v>3</v>
      </c>
      <c r="BC241" s="1" t="s">
        <v>3</v>
      </c>
      <c r="BD241" s="1" t="s">
        <v>3</v>
      </c>
      <c r="BE241" s="1" t="s">
        <v>3</v>
      </c>
      <c r="BF241" s="1" t="s">
        <v>3</v>
      </c>
      <c r="BG241" s="1" t="s">
        <v>3</v>
      </c>
      <c r="BH241" s="1" t="s">
        <v>3</v>
      </c>
      <c r="BI241" s="1" t="s">
        <v>3</v>
      </c>
      <c r="BJ241" s="1" t="s">
        <v>3</v>
      </c>
      <c r="BK241" s="1" t="s">
        <v>3</v>
      </c>
      <c r="BL241" s="1" t="s">
        <v>3</v>
      </c>
      <c r="BM241" s="1" t="s">
        <v>3</v>
      </c>
      <c r="BN241" s="1" t="s">
        <v>3</v>
      </c>
      <c r="BO241" s="1" t="s">
        <v>3</v>
      </c>
      <c r="BP241" s="1" t="s">
        <v>3</v>
      </c>
      <c r="BQ241" s="1"/>
      <c r="BR241" s="1"/>
      <c r="BS241" s="1"/>
      <c r="BT241" s="1"/>
      <c r="BU241" s="1"/>
      <c r="BV241" s="1"/>
      <c r="BW241" s="1"/>
      <c r="BX241" s="1">
        <v>0</v>
      </c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>
        <v>0</v>
      </c>
    </row>
    <row r="243" spans="1:245">
      <c r="A243" s="2">
        <v>52</v>
      </c>
      <c r="B243" s="2">
        <f t="shared" ref="B243:G243" si="122">B250</f>
        <v>1</v>
      </c>
      <c r="C243" s="2">
        <f t="shared" si="122"/>
        <v>4</v>
      </c>
      <c r="D243" s="2">
        <f t="shared" si="122"/>
        <v>241</v>
      </c>
      <c r="E243" s="2">
        <f t="shared" si="122"/>
        <v>0</v>
      </c>
      <c r="F243" s="2" t="str">
        <f t="shared" si="122"/>
        <v>Новый раздел</v>
      </c>
      <c r="G243" s="2" t="str">
        <f t="shared" si="122"/>
        <v>Дополнительное оборудование</v>
      </c>
      <c r="H243" s="2"/>
      <c r="I243" s="2"/>
      <c r="J243" s="2"/>
      <c r="K243" s="2"/>
      <c r="L243" s="2"/>
      <c r="M243" s="2"/>
      <c r="N243" s="2"/>
      <c r="O243" s="2">
        <f t="shared" ref="O243:AT243" si="123">O250</f>
        <v>141477.71</v>
      </c>
      <c r="P243" s="2">
        <f t="shared" si="123"/>
        <v>141477.71</v>
      </c>
      <c r="Q243" s="2">
        <f t="shared" si="123"/>
        <v>0</v>
      </c>
      <c r="R243" s="2">
        <f t="shared" si="123"/>
        <v>0</v>
      </c>
      <c r="S243" s="2">
        <f t="shared" si="123"/>
        <v>0</v>
      </c>
      <c r="T243" s="2">
        <f t="shared" si="123"/>
        <v>0</v>
      </c>
      <c r="U243" s="2">
        <f t="shared" si="123"/>
        <v>0</v>
      </c>
      <c r="V243" s="2">
        <f t="shared" si="123"/>
        <v>0</v>
      </c>
      <c r="W243" s="2">
        <f t="shared" si="123"/>
        <v>0</v>
      </c>
      <c r="X243" s="2">
        <f t="shared" si="123"/>
        <v>0</v>
      </c>
      <c r="Y243" s="2">
        <f t="shared" si="123"/>
        <v>0</v>
      </c>
      <c r="Z243" s="2">
        <f t="shared" si="123"/>
        <v>0</v>
      </c>
      <c r="AA243" s="2">
        <f t="shared" si="123"/>
        <v>0</v>
      </c>
      <c r="AB243" s="2">
        <f t="shared" si="123"/>
        <v>141477.71</v>
      </c>
      <c r="AC243" s="2">
        <f t="shared" si="123"/>
        <v>141477.71</v>
      </c>
      <c r="AD243" s="2">
        <f t="shared" si="123"/>
        <v>0</v>
      </c>
      <c r="AE243" s="2">
        <f t="shared" si="123"/>
        <v>0</v>
      </c>
      <c r="AF243" s="2">
        <f t="shared" si="123"/>
        <v>0</v>
      </c>
      <c r="AG243" s="2">
        <f t="shared" si="123"/>
        <v>0</v>
      </c>
      <c r="AH243" s="2">
        <f t="shared" si="123"/>
        <v>0</v>
      </c>
      <c r="AI243" s="2">
        <f t="shared" si="123"/>
        <v>0</v>
      </c>
      <c r="AJ243" s="2">
        <f t="shared" si="123"/>
        <v>0</v>
      </c>
      <c r="AK243" s="2">
        <f t="shared" si="123"/>
        <v>0</v>
      </c>
      <c r="AL243" s="2">
        <f t="shared" si="123"/>
        <v>0</v>
      </c>
      <c r="AM243" s="2">
        <f t="shared" si="123"/>
        <v>0</v>
      </c>
      <c r="AN243" s="2">
        <f t="shared" si="123"/>
        <v>0</v>
      </c>
      <c r="AO243" s="2">
        <f t="shared" si="123"/>
        <v>0</v>
      </c>
      <c r="AP243" s="2">
        <f t="shared" si="123"/>
        <v>141477.71</v>
      </c>
      <c r="AQ243" s="2">
        <f t="shared" si="123"/>
        <v>0</v>
      </c>
      <c r="AR243" s="2">
        <f t="shared" si="123"/>
        <v>141477.71</v>
      </c>
      <c r="AS243" s="2">
        <f t="shared" si="123"/>
        <v>0</v>
      </c>
      <c r="AT243" s="2">
        <f t="shared" si="123"/>
        <v>0</v>
      </c>
      <c r="AU243" s="2">
        <f t="shared" ref="AU243:BZ243" si="124">AU250</f>
        <v>0</v>
      </c>
      <c r="AV243" s="2">
        <f t="shared" si="124"/>
        <v>141477.71</v>
      </c>
      <c r="AW243" s="2">
        <f t="shared" si="124"/>
        <v>0</v>
      </c>
      <c r="AX243" s="2">
        <f t="shared" si="124"/>
        <v>0</v>
      </c>
      <c r="AY243" s="2">
        <f t="shared" si="124"/>
        <v>0</v>
      </c>
      <c r="AZ243" s="2">
        <f t="shared" si="124"/>
        <v>141477.71</v>
      </c>
      <c r="BA243" s="2">
        <f t="shared" si="124"/>
        <v>0</v>
      </c>
      <c r="BB243" s="2">
        <f t="shared" si="124"/>
        <v>0</v>
      </c>
      <c r="BC243" s="2">
        <f t="shared" si="124"/>
        <v>0</v>
      </c>
      <c r="BD243" s="2">
        <f t="shared" si="124"/>
        <v>0</v>
      </c>
      <c r="BE243" s="2">
        <f t="shared" si="124"/>
        <v>0</v>
      </c>
      <c r="BF243" s="2">
        <f t="shared" si="124"/>
        <v>0</v>
      </c>
      <c r="BG243" s="2">
        <f t="shared" si="124"/>
        <v>0</v>
      </c>
      <c r="BH243" s="2">
        <f t="shared" si="124"/>
        <v>0</v>
      </c>
      <c r="BI243" s="2">
        <f t="shared" si="124"/>
        <v>0</v>
      </c>
      <c r="BJ243" s="2">
        <f t="shared" si="124"/>
        <v>0</v>
      </c>
      <c r="BK243" s="2">
        <f t="shared" si="124"/>
        <v>0</v>
      </c>
      <c r="BL243" s="2">
        <f t="shared" si="124"/>
        <v>0</v>
      </c>
      <c r="BM243" s="2">
        <f t="shared" si="124"/>
        <v>0</v>
      </c>
      <c r="BN243" s="2">
        <f t="shared" si="124"/>
        <v>0</v>
      </c>
      <c r="BO243" s="2">
        <f t="shared" si="124"/>
        <v>0</v>
      </c>
      <c r="BP243" s="2">
        <f t="shared" si="124"/>
        <v>0</v>
      </c>
      <c r="BQ243" s="2">
        <f t="shared" si="124"/>
        <v>0</v>
      </c>
      <c r="BR243" s="2">
        <f t="shared" si="124"/>
        <v>0</v>
      </c>
      <c r="BS243" s="2">
        <f t="shared" si="124"/>
        <v>0</v>
      </c>
      <c r="BT243" s="2">
        <f t="shared" si="124"/>
        <v>0</v>
      </c>
      <c r="BU243" s="2">
        <f t="shared" si="124"/>
        <v>0</v>
      </c>
      <c r="BV243" s="2">
        <f t="shared" si="124"/>
        <v>0</v>
      </c>
      <c r="BW243" s="2">
        <f t="shared" si="124"/>
        <v>0</v>
      </c>
      <c r="BX243" s="2">
        <f t="shared" si="124"/>
        <v>0</v>
      </c>
      <c r="BY243" s="2">
        <f t="shared" si="124"/>
        <v>141477.71</v>
      </c>
      <c r="BZ243" s="2">
        <f t="shared" si="124"/>
        <v>0</v>
      </c>
      <c r="CA243" s="2">
        <f t="shared" ref="CA243:DF243" si="125">CA250</f>
        <v>141477.71</v>
      </c>
      <c r="CB243" s="2">
        <f t="shared" si="125"/>
        <v>0</v>
      </c>
      <c r="CC243" s="2">
        <f t="shared" si="125"/>
        <v>0</v>
      </c>
      <c r="CD243" s="2">
        <f t="shared" si="125"/>
        <v>0</v>
      </c>
      <c r="CE243" s="2">
        <f t="shared" si="125"/>
        <v>141477.71</v>
      </c>
      <c r="CF243" s="2">
        <f t="shared" si="125"/>
        <v>0</v>
      </c>
      <c r="CG243" s="2">
        <f t="shared" si="125"/>
        <v>0</v>
      </c>
      <c r="CH243" s="2">
        <f t="shared" si="125"/>
        <v>0</v>
      </c>
      <c r="CI243" s="2">
        <f t="shared" si="125"/>
        <v>141477.71</v>
      </c>
      <c r="CJ243" s="2">
        <f t="shared" si="125"/>
        <v>0</v>
      </c>
      <c r="CK243" s="2">
        <f t="shared" si="125"/>
        <v>0</v>
      </c>
      <c r="CL243" s="2">
        <f t="shared" si="125"/>
        <v>0</v>
      </c>
      <c r="CM243" s="2">
        <f t="shared" si="125"/>
        <v>0</v>
      </c>
      <c r="CN243" s="2">
        <f t="shared" si="125"/>
        <v>0</v>
      </c>
      <c r="CO243" s="2">
        <f t="shared" si="125"/>
        <v>0</v>
      </c>
      <c r="CP243" s="2">
        <f t="shared" si="125"/>
        <v>0</v>
      </c>
      <c r="CQ243" s="2">
        <f t="shared" si="125"/>
        <v>0</v>
      </c>
      <c r="CR243" s="2">
        <f t="shared" si="125"/>
        <v>0</v>
      </c>
      <c r="CS243" s="2">
        <f t="shared" si="125"/>
        <v>0</v>
      </c>
      <c r="CT243" s="2">
        <f t="shared" si="125"/>
        <v>0</v>
      </c>
      <c r="CU243" s="2">
        <f t="shared" si="125"/>
        <v>0</v>
      </c>
      <c r="CV243" s="2">
        <f t="shared" si="125"/>
        <v>0</v>
      </c>
      <c r="CW243" s="2">
        <f t="shared" si="125"/>
        <v>0</v>
      </c>
      <c r="CX243" s="2">
        <f t="shared" si="125"/>
        <v>0</v>
      </c>
      <c r="CY243" s="2">
        <f t="shared" si="125"/>
        <v>0</v>
      </c>
      <c r="CZ243" s="2">
        <f t="shared" si="125"/>
        <v>0</v>
      </c>
      <c r="DA243" s="2">
        <f t="shared" si="125"/>
        <v>0</v>
      </c>
      <c r="DB243" s="2">
        <f t="shared" si="125"/>
        <v>0</v>
      </c>
      <c r="DC243" s="2">
        <f t="shared" si="125"/>
        <v>0</v>
      </c>
      <c r="DD243" s="2">
        <f t="shared" si="125"/>
        <v>0</v>
      </c>
      <c r="DE243" s="2">
        <f t="shared" si="125"/>
        <v>0</v>
      </c>
      <c r="DF243" s="2">
        <f t="shared" si="125"/>
        <v>0</v>
      </c>
      <c r="DG243" s="3">
        <f t="shared" ref="DG243:EL243" si="126">DG250</f>
        <v>0</v>
      </c>
      <c r="DH243" s="3">
        <f t="shared" si="126"/>
        <v>0</v>
      </c>
      <c r="DI243" s="3">
        <f t="shared" si="126"/>
        <v>0</v>
      </c>
      <c r="DJ243" s="3">
        <f t="shared" si="126"/>
        <v>0</v>
      </c>
      <c r="DK243" s="3">
        <f t="shared" si="126"/>
        <v>0</v>
      </c>
      <c r="DL243" s="3">
        <f t="shared" si="126"/>
        <v>0</v>
      </c>
      <c r="DM243" s="3">
        <f t="shared" si="126"/>
        <v>0</v>
      </c>
      <c r="DN243" s="3">
        <f t="shared" si="126"/>
        <v>0</v>
      </c>
      <c r="DO243" s="3">
        <f t="shared" si="126"/>
        <v>0</v>
      </c>
      <c r="DP243" s="3">
        <f t="shared" si="126"/>
        <v>0</v>
      </c>
      <c r="DQ243" s="3">
        <f t="shared" si="126"/>
        <v>0</v>
      </c>
      <c r="DR243" s="3">
        <f t="shared" si="126"/>
        <v>0</v>
      </c>
      <c r="DS243" s="3">
        <f t="shared" si="126"/>
        <v>0</v>
      </c>
      <c r="DT243" s="3">
        <f t="shared" si="126"/>
        <v>0</v>
      </c>
      <c r="DU243" s="3">
        <f t="shared" si="126"/>
        <v>0</v>
      </c>
      <c r="DV243" s="3">
        <f t="shared" si="126"/>
        <v>0</v>
      </c>
      <c r="DW243" s="3">
        <f t="shared" si="126"/>
        <v>0</v>
      </c>
      <c r="DX243" s="3">
        <f t="shared" si="126"/>
        <v>0</v>
      </c>
      <c r="DY243" s="3">
        <f t="shared" si="126"/>
        <v>0</v>
      </c>
      <c r="DZ243" s="3">
        <f t="shared" si="126"/>
        <v>0</v>
      </c>
      <c r="EA243" s="3">
        <f t="shared" si="126"/>
        <v>0</v>
      </c>
      <c r="EB243" s="3">
        <f t="shared" si="126"/>
        <v>0</v>
      </c>
      <c r="EC243" s="3">
        <f t="shared" si="126"/>
        <v>0</v>
      </c>
      <c r="ED243" s="3">
        <f t="shared" si="126"/>
        <v>0</v>
      </c>
      <c r="EE243" s="3">
        <f t="shared" si="126"/>
        <v>0</v>
      </c>
      <c r="EF243" s="3">
        <f t="shared" si="126"/>
        <v>0</v>
      </c>
      <c r="EG243" s="3">
        <f t="shared" si="126"/>
        <v>0</v>
      </c>
      <c r="EH243" s="3">
        <f t="shared" si="126"/>
        <v>0</v>
      </c>
      <c r="EI243" s="3">
        <f t="shared" si="126"/>
        <v>0</v>
      </c>
      <c r="EJ243" s="3">
        <f t="shared" si="126"/>
        <v>0</v>
      </c>
      <c r="EK243" s="3">
        <f t="shared" si="126"/>
        <v>0</v>
      </c>
      <c r="EL243" s="3">
        <f t="shared" si="126"/>
        <v>0</v>
      </c>
      <c r="EM243" s="3">
        <f t="shared" ref="EM243:FR243" si="127">EM250</f>
        <v>0</v>
      </c>
      <c r="EN243" s="3">
        <f t="shared" si="127"/>
        <v>0</v>
      </c>
      <c r="EO243" s="3">
        <f t="shared" si="127"/>
        <v>0</v>
      </c>
      <c r="EP243" s="3">
        <f t="shared" si="127"/>
        <v>0</v>
      </c>
      <c r="EQ243" s="3">
        <f t="shared" si="127"/>
        <v>0</v>
      </c>
      <c r="ER243" s="3">
        <f t="shared" si="127"/>
        <v>0</v>
      </c>
      <c r="ES243" s="3">
        <f t="shared" si="127"/>
        <v>0</v>
      </c>
      <c r="ET243" s="3">
        <f t="shared" si="127"/>
        <v>0</v>
      </c>
      <c r="EU243" s="3">
        <f t="shared" si="127"/>
        <v>0</v>
      </c>
      <c r="EV243" s="3">
        <f t="shared" si="127"/>
        <v>0</v>
      </c>
      <c r="EW243" s="3">
        <f t="shared" si="127"/>
        <v>0</v>
      </c>
      <c r="EX243" s="3">
        <f t="shared" si="127"/>
        <v>0</v>
      </c>
      <c r="EY243" s="3">
        <f t="shared" si="127"/>
        <v>0</v>
      </c>
      <c r="EZ243" s="3">
        <f t="shared" si="127"/>
        <v>0</v>
      </c>
      <c r="FA243" s="3">
        <f t="shared" si="127"/>
        <v>0</v>
      </c>
      <c r="FB243" s="3">
        <f t="shared" si="127"/>
        <v>0</v>
      </c>
      <c r="FC243" s="3">
        <f t="shared" si="127"/>
        <v>0</v>
      </c>
      <c r="FD243" s="3">
        <f t="shared" si="127"/>
        <v>0</v>
      </c>
      <c r="FE243" s="3">
        <f t="shared" si="127"/>
        <v>0</v>
      </c>
      <c r="FF243" s="3">
        <f t="shared" si="127"/>
        <v>0</v>
      </c>
      <c r="FG243" s="3">
        <f t="shared" si="127"/>
        <v>0</v>
      </c>
      <c r="FH243" s="3">
        <f t="shared" si="127"/>
        <v>0</v>
      </c>
      <c r="FI243" s="3">
        <f t="shared" si="127"/>
        <v>0</v>
      </c>
      <c r="FJ243" s="3">
        <f t="shared" si="127"/>
        <v>0</v>
      </c>
      <c r="FK243" s="3">
        <f t="shared" si="127"/>
        <v>0</v>
      </c>
      <c r="FL243" s="3">
        <f t="shared" si="127"/>
        <v>0</v>
      </c>
      <c r="FM243" s="3">
        <f t="shared" si="127"/>
        <v>0</v>
      </c>
      <c r="FN243" s="3">
        <f t="shared" si="127"/>
        <v>0</v>
      </c>
      <c r="FO243" s="3">
        <f t="shared" si="127"/>
        <v>0</v>
      </c>
      <c r="FP243" s="3">
        <f t="shared" si="127"/>
        <v>0</v>
      </c>
      <c r="FQ243" s="3">
        <f t="shared" si="127"/>
        <v>0</v>
      </c>
      <c r="FR243" s="3">
        <f t="shared" si="127"/>
        <v>0</v>
      </c>
      <c r="FS243" s="3">
        <f t="shared" ref="FS243:GX243" si="128">FS250</f>
        <v>0</v>
      </c>
      <c r="FT243" s="3">
        <f t="shared" si="128"/>
        <v>0</v>
      </c>
      <c r="FU243" s="3">
        <f t="shared" si="128"/>
        <v>0</v>
      </c>
      <c r="FV243" s="3">
        <f t="shared" si="128"/>
        <v>0</v>
      </c>
      <c r="FW243" s="3">
        <f t="shared" si="128"/>
        <v>0</v>
      </c>
      <c r="FX243" s="3">
        <f t="shared" si="128"/>
        <v>0</v>
      </c>
      <c r="FY243" s="3">
        <f t="shared" si="128"/>
        <v>0</v>
      </c>
      <c r="FZ243" s="3">
        <f t="shared" si="128"/>
        <v>0</v>
      </c>
      <c r="GA243" s="3">
        <f t="shared" si="128"/>
        <v>0</v>
      </c>
      <c r="GB243" s="3">
        <f t="shared" si="128"/>
        <v>0</v>
      </c>
      <c r="GC243" s="3">
        <f t="shared" si="128"/>
        <v>0</v>
      </c>
      <c r="GD243" s="3">
        <f t="shared" si="128"/>
        <v>0</v>
      </c>
      <c r="GE243" s="3">
        <f t="shared" si="128"/>
        <v>0</v>
      </c>
      <c r="GF243" s="3">
        <f t="shared" si="128"/>
        <v>0</v>
      </c>
      <c r="GG243" s="3">
        <f t="shared" si="128"/>
        <v>0</v>
      </c>
      <c r="GH243" s="3">
        <f t="shared" si="128"/>
        <v>0</v>
      </c>
      <c r="GI243" s="3">
        <f t="shared" si="128"/>
        <v>0</v>
      </c>
      <c r="GJ243" s="3">
        <f t="shared" si="128"/>
        <v>0</v>
      </c>
      <c r="GK243" s="3">
        <f t="shared" si="128"/>
        <v>0</v>
      </c>
      <c r="GL243" s="3">
        <f t="shared" si="128"/>
        <v>0</v>
      </c>
      <c r="GM243" s="3">
        <f t="shared" si="128"/>
        <v>0</v>
      </c>
      <c r="GN243" s="3">
        <f t="shared" si="128"/>
        <v>0</v>
      </c>
      <c r="GO243" s="3">
        <f t="shared" si="128"/>
        <v>0</v>
      </c>
      <c r="GP243" s="3">
        <f t="shared" si="128"/>
        <v>0</v>
      </c>
      <c r="GQ243" s="3">
        <f t="shared" si="128"/>
        <v>0</v>
      </c>
      <c r="GR243" s="3">
        <f t="shared" si="128"/>
        <v>0</v>
      </c>
      <c r="GS243" s="3">
        <f t="shared" si="128"/>
        <v>0</v>
      </c>
      <c r="GT243" s="3">
        <f t="shared" si="128"/>
        <v>0</v>
      </c>
      <c r="GU243" s="3">
        <f t="shared" si="128"/>
        <v>0</v>
      </c>
      <c r="GV243" s="3">
        <f t="shared" si="128"/>
        <v>0</v>
      </c>
      <c r="GW243" s="3">
        <f t="shared" si="128"/>
        <v>0</v>
      </c>
      <c r="GX243" s="3">
        <f t="shared" si="128"/>
        <v>0</v>
      </c>
    </row>
    <row r="245" spans="1:245">
      <c r="A245">
        <v>17</v>
      </c>
      <c r="B245">
        <v>1</v>
      </c>
      <c r="E245" t="s">
        <v>208</v>
      </c>
      <c r="F245" t="s">
        <v>138</v>
      </c>
      <c r="G245" t="s">
        <v>209</v>
      </c>
      <c r="H245" t="s">
        <v>17</v>
      </c>
      <c r="I245">
        <v>1</v>
      </c>
      <c r="J245">
        <v>0</v>
      </c>
      <c r="K245">
        <v>1</v>
      </c>
      <c r="O245">
        <f>ROUND(CP245,2)</f>
        <v>77128.41</v>
      </c>
      <c r="P245">
        <f>ROUND(CQ245*I245,2)</f>
        <v>77128.41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>ROUND(CU245*I245,2)</f>
        <v>0</v>
      </c>
      <c r="U245">
        <f>ROUND(CV245*I245,7)</f>
        <v>0</v>
      </c>
      <c r="V245">
        <f>ROUND(CW245*I245,7)</f>
        <v>0</v>
      </c>
      <c r="W245">
        <f>ROUND(CX245*I245,2)</f>
        <v>0</v>
      </c>
      <c r="X245">
        <f t="shared" ref="X245:Y248" si="129">ROUND(CY245,2)</f>
        <v>0</v>
      </c>
      <c r="Y245">
        <f t="shared" si="129"/>
        <v>0</v>
      </c>
      <c r="AA245">
        <v>56970904</v>
      </c>
      <c r="AB245">
        <f>ROUND((AC245+AD245+AF245),6)</f>
        <v>77128.41</v>
      </c>
      <c r="AC245">
        <f>ROUND((ES245),6)</f>
        <v>77128.41</v>
      </c>
      <c r="AD245">
        <f>ROUND((((ET245)-(EU245))+AE245),6)</f>
        <v>0</v>
      </c>
      <c r="AE245">
        <f t="shared" ref="AE245:AF248" si="130">ROUND((EU245),6)</f>
        <v>0</v>
      </c>
      <c r="AF245">
        <f t="shared" si="130"/>
        <v>0</v>
      </c>
      <c r="AG245">
        <f>ROUND((AP245),6)</f>
        <v>0</v>
      </c>
      <c r="AH245">
        <f t="shared" ref="AH245:AI248" si="131">(EW245)</f>
        <v>0</v>
      </c>
      <c r="AI245">
        <f t="shared" si="131"/>
        <v>0</v>
      </c>
      <c r="AJ245">
        <f>(AS245)</f>
        <v>0</v>
      </c>
      <c r="AK245">
        <v>77128.410000000018</v>
      </c>
      <c r="AL245">
        <v>77128.410000000018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3</v>
      </c>
      <c r="BJ245" t="s">
        <v>3</v>
      </c>
      <c r="BM245">
        <v>1100</v>
      </c>
      <c r="BN245">
        <v>0</v>
      </c>
      <c r="BO245" t="s">
        <v>3</v>
      </c>
      <c r="BP245">
        <v>0</v>
      </c>
      <c r="BQ245">
        <v>8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>(P245+Q245+S245+R245)</f>
        <v>77128.41</v>
      </c>
      <c r="CQ245">
        <f t="shared" ref="CQ245:CR248" si="132">ROUND(AL245,2)</f>
        <v>77128.41</v>
      </c>
      <c r="CR245">
        <f t="shared" si="132"/>
        <v>0</v>
      </c>
      <c r="CS245">
        <f>ROUND(AN245*BS245,2)</f>
        <v>0</v>
      </c>
      <c r="CT245">
        <f>ROUND(AO245*BA245,2)</f>
        <v>0</v>
      </c>
      <c r="CU245">
        <f t="shared" ref="CU245:CX248" si="133">AG245</f>
        <v>0</v>
      </c>
      <c r="CV245">
        <f t="shared" si="133"/>
        <v>0</v>
      </c>
      <c r="CW245">
        <f t="shared" si="133"/>
        <v>0</v>
      </c>
      <c r="CX245">
        <f t="shared" si="133"/>
        <v>0</v>
      </c>
      <c r="CY245">
        <f>(((S245+R245)*AT245)/100)</f>
        <v>0</v>
      </c>
      <c r="CZ245">
        <f>(((S245+R245)*AU245)/100)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17</v>
      </c>
      <c r="DW245" t="s">
        <v>17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50218919</v>
      </c>
      <c r="EF245">
        <v>8</v>
      </c>
      <c r="EG245" t="s">
        <v>141</v>
      </c>
      <c r="EH245">
        <v>0</v>
      </c>
      <c r="EI245" t="s">
        <v>3</v>
      </c>
      <c r="EJ245">
        <v>1</v>
      </c>
      <c r="EK245">
        <v>1100</v>
      </c>
      <c r="EL245" t="s">
        <v>142</v>
      </c>
      <c r="EM245" t="s">
        <v>143</v>
      </c>
      <c r="EO245" t="s">
        <v>3</v>
      </c>
      <c r="EQ245">
        <v>131072</v>
      </c>
      <c r="ER245">
        <v>77128.410000000018</v>
      </c>
      <c r="ES245">
        <v>77128.410000000018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5</v>
      </c>
      <c r="FC245">
        <v>0</v>
      </c>
      <c r="FD245">
        <v>18</v>
      </c>
      <c r="FF245">
        <v>73994.02</v>
      </c>
      <c r="FQ245">
        <v>0</v>
      </c>
      <c r="FR245">
        <f>P245</f>
        <v>77128.41</v>
      </c>
      <c r="FS245">
        <v>0</v>
      </c>
      <c r="FX245">
        <v>0</v>
      </c>
      <c r="FY245">
        <v>0</v>
      </c>
      <c r="GA245" t="s">
        <v>210</v>
      </c>
      <c r="GD245">
        <v>1</v>
      </c>
      <c r="GF245">
        <v>473002459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>ROUND(IF(AND(BH245=3,BI245=3,FS245&lt;&gt;0),P245,0),2)</f>
        <v>0</v>
      </c>
      <c r="GM245">
        <f>ROUND(O245+X245+Y245,2)+GX245</f>
        <v>77128.41</v>
      </c>
      <c r="GN245">
        <f>IF(OR(BI245=0,BI245=1),GM245-GX245,0)</f>
        <v>0</v>
      </c>
      <c r="GO245">
        <f>IF(BI245=2,GM245-GX245,0)</f>
        <v>0</v>
      </c>
      <c r="GP245">
        <f>IF(BI245=4,GM245-GX245,0)</f>
        <v>0</v>
      </c>
      <c r="GR245">
        <v>1</v>
      </c>
      <c r="GS245">
        <v>1</v>
      </c>
      <c r="GT245">
        <v>0</v>
      </c>
      <c r="GU245" t="s">
        <v>3</v>
      </c>
      <c r="GV245">
        <f>ROUND((GT245),6)</f>
        <v>0</v>
      </c>
      <c r="GW245">
        <v>1</v>
      </c>
      <c r="GX245">
        <f>ROUND(HC245*I245,2)</f>
        <v>0</v>
      </c>
      <c r="HA245">
        <v>0</v>
      </c>
      <c r="HB245">
        <v>0</v>
      </c>
      <c r="HC245">
        <f>GV245*GW245</f>
        <v>0</v>
      </c>
      <c r="HE245" t="s">
        <v>42</v>
      </c>
      <c r="HF245" t="s">
        <v>145</v>
      </c>
      <c r="HH245">
        <f>ROUND(ROUND(AL245,2)*I245,2)</f>
        <v>77128.41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45">
      <c r="A246">
        <v>17</v>
      </c>
      <c r="B246">
        <v>1</v>
      </c>
      <c r="E246" t="s">
        <v>211</v>
      </c>
      <c r="F246" t="s">
        <v>138</v>
      </c>
      <c r="G246" t="s">
        <v>212</v>
      </c>
      <c r="H246" t="s">
        <v>17</v>
      </c>
      <c r="I246">
        <v>1</v>
      </c>
      <c r="J246">
        <v>0</v>
      </c>
      <c r="K246">
        <v>1</v>
      </c>
      <c r="O246">
        <f>ROUND(CP246,2)</f>
        <v>61222.22</v>
      </c>
      <c r="P246">
        <f>ROUND(CQ246*I246,2)</f>
        <v>61222.22</v>
      </c>
      <c r="Q246">
        <f>ROUND(CR246*I246,2)</f>
        <v>0</v>
      </c>
      <c r="R246">
        <f>ROUND(CS246*I246,2)</f>
        <v>0</v>
      </c>
      <c r="S246">
        <f>ROUND(CT246*I246,2)</f>
        <v>0</v>
      </c>
      <c r="T246">
        <f>ROUND(CU246*I246,2)</f>
        <v>0</v>
      </c>
      <c r="U246">
        <f>ROUND(CV246*I246,7)</f>
        <v>0</v>
      </c>
      <c r="V246">
        <f>ROUND(CW246*I246,7)</f>
        <v>0</v>
      </c>
      <c r="W246">
        <f>ROUND(CX246*I246,2)</f>
        <v>0</v>
      </c>
      <c r="X246">
        <f t="shared" si="129"/>
        <v>0</v>
      </c>
      <c r="Y246">
        <f t="shared" si="129"/>
        <v>0</v>
      </c>
      <c r="AA246">
        <v>56970904</v>
      </c>
      <c r="AB246">
        <f>ROUND((AC246+AD246+AF246),6)</f>
        <v>61222.22</v>
      </c>
      <c r="AC246">
        <f>ROUND((ES246),6)</f>
        <v>61222.22</v>
      </c>
      <c r="AD246">
        <f>ROUND((((ET246)-(EU246))+AE246),6)</f>
        <v>0</v>
      </c>
      <c r="AE246">
        <f t="shared" si="130"/>
        <v>0</v>
      </c>
      <c r="AF246">
        <f t="shared" si="130"/>
        <v>0</v>
      </c>
      <c r="AG246">
        <f>ROUND((AP246),6)</f>
        <v>0</v>
      </c>
      <c r="AH246">
        <f t="shared" si="131"/>
        <v>0</v>
      </c>
      <c r="AI246">
        <f t="shared" si="131"/>
        <v>0</v>
      </c>
      <c r="AJ246">
        <f>(AS246)</f>
        <v>0</v>
      </c>
      <c r="AK246">
        <v>61222.22</v>
      </c>
      <c r="AL246">
        <v>61222.22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3</v>
      </c>
      <c r="BJ246" t="s">
        <v>3</v>
      </c>
      <c r="BM246">
        <v>1100</v>
      </c>
      <c r="BN246">
        <v>0</v>
      </c>
      <c r="BO246" t="s">
        <v>3</v>
      </c>
      <c r="BP246">
        <v>0</v>
      </c>
      <c r="BQ246">
        <v>8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>(P246+Q246+S246+R246)</f>
        <v>61222.22</v>
      </c>
      <c r="CQ246">
        <f t="shared" si="132"/>
        <v>61222.22</v>
      </c>
      <c r="CR246">
        <f t="shared" si="132"/>
        <v>0</v>
      </c>
      <c r="CS246">
        <f>ROUND(AN246*BS246,2)</f>
        <v>0</v>
      </c>
      <c r="CT246">
        <f>ROUND(AO246*BA246,2)</f>
        <v>0</v>
      </c>
      <c r="CU246">
        <f t="shared" si="133"/>
        <v>0</v>
      </c>
      <c r="CV246">
        <f t="shared" si="133"/>
        <v>0</v>
      </c>
      <c r="CW246">
        <f t="shared" si="133"/>
        <v>0</v>
      </c>
      <c r="CX246">
        <f t="shared" si="133"/>
        <v>0</v>
      </c>
      <c r="CY246">
        <f>(((S246+R246)*AT246)/100)</f>
        <v>0</v>
      </c>
      <c r="CZ246">
        <f>(((S246+R246)*AU246)/100)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17</v>
      </c>
      <c r="DW246" t="s">
        <v>17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50218919</v>
      </c>
      <c r="EF246">
        <v>8</v>
      </c>
      <c r="EG246" t="s">
        <v>141</v>
      </c>
      <c r="EH246">
        <v>0</v>
      </c>
      <c r="EI246" t="s">
        <v>3</v>
      </c>
      <c r="EJ246">
        <v>1</v>
      </c>
      <c r="EK246">
        <v>1100</v>
      </c>
      <c r="EL246" t="s">
        <v>142</v>
      </c>
      <c r="EM246" t="s">
        <v>143</v>
      </c>
      <c r="EO246" t="s">
        <v>3</v>
      </c>
      <c r="EQ246">
        <v>131072</v>
      </c>
      <c r="ER246">
        <v>61222.22</v>
      </c>
      <c r="ES246">
        <v>61222.22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0</v>
      </c>
      <c r="FD246">
        <v>18</v>
      </c>
      <c r="FF246">
        <v>58734.23</v>
      </c>
      <c r="FQ246">
        <v>0</v>
      </c>
      <c r="FR246">
        <f>P246</f>
        <v>61222.22</v>
      </c>
      <c r="FS246">
        <v>0</v>
      </c>
      <c r="FX246">
        <v>0</v>
      </c>
      <c r="FY246">
        <v>0</v>
      </c>
      <c r="GA246" t="s">
        <v>213</v>
      </c>
      <c r="GD246">
        <v>1</v>
      </c>
      <c r="GF246">
        <v>1345857467</v>
      </c>
      <c r="GG246">
        <v>2</v>
      </c>
      <c r="GH246">
        <v>3</v>
      </c>
      <c r="GI246">
        <v>-2</v>
      </c>
      <c r="GJ246">
        <v>0</v>
      </c>
      <c r="GK246">
        <v>0</v>
      </c>
      <c r="GL246">
        <f>ROUND(IF(AND(BH246=3,BI246=3,FS246&lt;&gt;0),P246,0),2)</f>
        <v>0</v>
      </c>
      <c r="GM246">
        <f>ROUND(O246+X246+Y246,2)+GX246</f>
        <v>61222.22</v>
      </c>
      <c r="GN246">
        <f>IF(OR(BI246=0,BI246=1),GM246-GX246,0)</f>
        <v>0</v>
      </c>
      <c r="GO246">
        <f>IF(BI246=2,GM246-GX246,0)</f>
        <v>0</v>
      </c>
      <c r="GP246">
        <f>IF(BI246=4,GM246-GX246,0)</f>
        <v>0</v>
      </c>
      <c r="GR246">
        <v>1</v>
      </c>
      <c r="GS246">
        <v>1</v>
      </c>
      <c r="GT246">
        <v>0</v>
      </c>
      <c r="GU246" t="s">
        <v>3</v>
      </c>
      <c r="GV246">
        <f>ROUND((GT246),6)</f>
        <v>0</v>
      </c>
      <c r="GW246">
        <v>1</v>
      </c>
      <c r="GX246">
        <f>ROUND(HC246*I246,2)</f>
        <v>0</v>
      </c>
      <c r="HA246">
        <v>0</v>
      </c>
      <c r="HB246">
        <v>0</v>
      </c>
      <c r="HC246">
        <f>GV246*GW246</f>
        <v>0</v>
      </c>
      <c r="HE246" t="s">
        <v>42</v>
      </c>
      <c r="HF246" t="s">
        <v>145</v>
      </c>
      <c r="HH246">
        <f>ROUND(ROUND(AL246,2)*I246,2)</f>
        <v>61222.22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45">
      <c r="A247">
        <v>17</v>
      </c>
      <c r="B247">
        <v>1</v>
      </c>
      <c r="E247" t="s">
        <v>3</v>
      </c>
      <c r="F247" t="s">
        <v>138</v>
      </c>
      <c r="G247" t="s">
        <v>214</v>
      </c>
      <c r="H247" t="s">
        <v>17</v>
      </c>
      <c r="I247">
        <v>1</v>
      </c>
      <c r="J247">
        <v>0</v>
      </c>
      <c r="K247">
        <v>1</v>
      </c>
      <c r="O247">
        <f>ROUND(CP247,2)</f>
        <v>68366.67</v>
      </c>
      <c r="P247">
        <f>ROUND(CQ247*I247,2)</f>
        <v>68366.67</v>
      </c>
      <c r="Q247">
        <f>ROUND(CR247*I247,2)</f>
        <v>0</v>
      </c>
      <c r="R247">
        <f>ROUND(CS247*I247,2)</f>
        <v>0</v>
      </c>
      <c r="S247">
        <f>ROUND(CT247*I247,2)</f>
        <v>0</v>
      </c>
      <c r="T247">
        <f>ROUND(CU247*I247,2)</f>
        <v>0</v>
      </c>
      <c r="U247">
        <f>ROUND(CV247*I247,7)</f>
        <v>0</v>
      </c>
      <c r="V247">
        <f>ROUND(CW247*I247,7)</f>
        <v>0</v>
      </c>
      <c r="W247">
        <f>ROUND(CX247*I247,2)</f>
        <v>0</v>
      </c>
      <c r="X247">
        <f t="shared" si="129"/>
        <v>0</v>
      </c>
      <c r="Y247">
        <f t="shared" si="129"/>
        <v>0</v>
      </c>
      <c r="AA247">
        <v>-1</v>
      </c>
      <c r="AB247">
        <f>ROUND((AC247+AD247+AF247),6)</f>
        <v>68366.67</v>
      </c>
      <c r="AC247">
        <f>ROUND((ES247),6)</f>
        <v>68366.67</v>
      </c>
      <c r="AD247">
        <f>ROUND((((ET247)-(EU247))+AE247),6)</f>
        <v>0</v>
      </c>
      <c r="AE247">
        <f t="shared" si="130"/>
        <v>0</v>
      </c>
      <c r="AF247">
        <f t="shared" si="130"/>
        <v>0</v>
      </c>
      <c r="AG247">
        <f>ROUND((AP247),6)</f>
        <v>0</v>
      </c>
      <c r="AH247">
        <f t="shared" si="131"/>
        <v>0</v>
      </c>
      <c r="AI247">
        <f t="shared" si="131"/>
        <v>0</v>
      </c>
      <c r="AJ247">
        <f>(AS247)</f>
        <v>0</v>
      </c>
      <c r="AK247">
        <v>68366.67</v>
      </c>
      <c r="AL247">
        <v>68366.67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1</v>
      </c>
      <c r="BJ247" t="s">
        <v>3</v>
      </c>
      <c r="BM247">
        <v>1100</v>
      </c>
      <c r="BN247">
        <v>0</v>
      </c>
      <c r="BO247" t="s">
        <v>3</v>
      </c>
      <c r="BP247">
        <v>0</v>
      </c>
      <c r="BQ247">
        <v>8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>(P247+Q247+S247+R247)</f>
        <v>68366.67</v>
      </c>
      <c r="CQ247">
        <f t="shared" si="132"/>
        <v>68366.67</v>
      </c>
      <c r="CR247">
        <f t="shared" si="132"/>
        <v>0</v>
      </c>
      <c r="CS247">
        <f>ROUND(AN247*BS247,2)</f>
        <v>0</v>
      </c>
      <c r="CT247">
        <f>ROUND(AO247*BA247,2)</f>
        <v>0</v>
      </c>
      <c r="CU247">
        <f t="shared" si="133"/>
        <v>0</v>
      </c>
      <c r="CV247">
        <f t="shared" si="133"/>
        <v>0</v>
      </c>
      <c r="CW247">
        <f t="shared" si="133"/>
        <v>0</v>
      </c>
      <c r="CX247">
        <f t="shared" si="133"/>
        <v>0</v>
      </c>
      <c r="CY247">
        <f>(((S247+R247)*AT247)/100)</f>
        <v>0</v>
      </c>
      <c r="CZ247">
        <f>(((S247+R247)*AU247)/100)</f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17</v>
      </c>
      <c r="DW247" t="s">
        <v>17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50218919</v>
      </c>
      <c r="EF247">
        <v>8</v>
      </c>
      <c r="EG247" t="s">
        <v>141</v>
      </c>
      <c r="EH247">
        <v>0</v>
      </c>
      <c r="EI247" t="s">
        <v>3</v>
      </c>
      <c r="EJ247">
        <v>1</v>
      </c>
      <c r="EK247">
        <v>1100</v>
      </c>
      <c r="EL247" t="s">
        <v>142</v>
      </c>
      <c r="EM247" t="s">
        <v>143</v>
      </c>
      <c r="EO247" t="s">
        <v>3</v>
      </c>
      <c r="EQ247">
        <v>132096</v>
      </c>
      <c r="ER247">
        <v>68366.67</v>
      </c>
      <c r="ES247">
        <v>68366.67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5</v>
      </c>
      <c r="FC247">
        <v>0</v>
      </c>
      <c r="FD247">
        <v>18</v>
      </c>
      <c r="FF247">
        <v>65588.350000000006</v>
      </c>
      <c r="FQ247">
        <v>0</v>
      </c>
      <c r="FR247">
        <v>0</v>
      </c>
      <c r="FS247">
        <v>0</v>
      </c>
      <c r="FX247">
        <v>0</v>
      </c>
      <c r="FY247">
        <v>0</v>
      </c>
      <c r="GA247" t="s">
        <v>215</v>
      </c>
      <c r="GD247">
        <v>1</v>
      </c>
      <c r="GF247">
        <v>-1310589974</v>
      </c>
      <c r="GG247">
        <v>2</v>
      </c>
      <c r="GH247">
        <v>3</v>
      </c>
      <c r="GI247">
        <v>-2</v>
      </c>
      <c r="GJ247">
        <v>0</v>
      </c>
      <c r="GK247">
        <v>0</v>
      </c>
      <c r="GL247">
        <f>ROUND(IF(AND(BH247=3,BI247=3,FS247&lt;&gt;0),P247,0),2)</f>
        <v>0</v>
      </c>
      <c r="GM247">
        <f>ROUND(O247+X247+Y247,2)+GX247</f>
        <v>68366.67</v>
      </c>
      <c r="GN247">
        <f>IF(OR(BI247=0,BI247=1),GM247-GX247,0)</f>
        <v>68366.67</v>
      </c>
      <c r="GO247">
        <f>IF(BI247=2,GM247-GX247,0)</f>
        <v>0</v>
      </c>
      <c r="GP247">
        <f>IF(BI247=4,GM247-GX247,0)</f>
        <v>0</v>
      </c>
      <c r="GR247">
        <v>1</v>
      </c>
      <c r="GS247">
        <v>1</v>
      </c>
      <c r="GT247">
        <v>0</v>
      </c>
      <c r="GU247" t="s">
        <v>3</v>
      </c>
      <c r="GV247">
        <f>ROUND((GT247),6)</f>
        <v>0</v>
      </c>
      <c r="GW247">
        <v>1</v>
      </c>
      <c r="GX247">
        <f>ROUND(HC247*I247,2)</f>
        <v>0</v>
      </c>
      <c r="HA247">
        <v>0</v>
      </c>
      <c r="HB247">
        <v>0</v>
      </c>
      <c r="HC247">
        <f>GV247*GW247</f>
        <v>0</v>
      </c>
      <c r="HE247" t="s">
        <v>42</v>
      </c>
      <c r="HF247" t="s">
        <v>145</v>
      </c>
      <c r="HG247">
        <f>ROUND(ROUND(AL247,2)*I247,2)</f>
        <v>68366.67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45">
      <c r="A248">
        <v>17</v>
      </c>
      <c r="B248">
        <v>1</v>
      </c>
      <c r="E248" t="s">
        <v>216</v>
      </c>
      <c r="F248" t="s">
        <v>138</v>
      </c>
      <c r="G248" t="s">
        <v>217</v>
      </c>
      <c r="H248" t="s">
        <v>17</v>
      </c>
      <c r="I248">
        <v>1</v>
      </c>
      <c r="J248">
        <v>0</v>
      </c>
      <c r="K248">
        <v>1</v>
      </c>
      <c r="O248">
        <f>ROUND(CP248,2)</f>
        <v>3127.08</v>
      </c>
      <c r="P248">
        <f>ROUND(CQ248*I248,2)</f>
        <v>3127.08</v>
      </c>
      <c r="Q248">
        <f>ROUND(CR248*I248,2)</f>
        <v>0</v>
      </c>
      <c r="R248">
        <f>ROUND(CS248*I248,2)</f>
        <v>0</v>
      </c>
      <c r="S248">
        <f>ROUND(CT248*I248,2)</f>
        <v>0</v>
      </c>
      <c r="T248">
        <f>ROUND(CU248*I248,2)</f>
        <v>0</v>
      </c>
      <c r="U248">
        <f>ROUND(CV248*I248,7)</f>
        <v>0</v>
      </c>
      <c r="V248">
        <f>ROUND(CW248*I248,7)</f>
        <v>0</v>
      </c>
      <c r="W248">
        <f>ROUND(CX248*I248,2)</f>
        <v>0</v>
      </c>
      <c r="X248">
        <f t="shared" si="129"/>
        <v>0</v>
      </c>
      <c r="Y248">
        <f t="shared" si="129"/>
        <v>0</v>
      </c>
      <c r="AA248">
        <v>56970904</v>
      </c>
      <c r="AB248">
        <f>ROUND((AC248+AD248+AF248),6)</f>
        <v>3127.08</v>
      </c>
      <c r="AC248">
        <f>ROUND((ES248),6)</f>
        <v>3127.08</v>
      </c>
      <c r="AD248">
        <f>ROUND((((ET248)-(EU248))+AE248),6)</f>
        <v>0</v>
      </c>
      <c r="AE248">
        <f t="shared" si="130"/>
        <v>0</v>
      </c>
      <c r="AF248">
        <f t="shared" si="130"/>
        <v>0</v>
      </c>
      <c r="AG248">
        <f>ROUND((AP248),6)</f>
        <v>0</v>
      </c>
      <c r="AH248">
        <f t="shared" si="131"/>
        <v>0</v>
      </c>
      <c r="AI248">
        <f t="shared" si="131"/>
        <v>0</v>
      </c>
      <c r="AJ248">
        <f>(AS248)</f>
        <v>0</v>
      </c>
      <c r="AK248">
        <v>3127.08</v>
      </c>
      <c r="AL248">
        <v>3127.08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3</v>
      </c>
      <c r="BJ248" t="s">
        <v>3</v>
      </c>
      <c r="BM248">
        <v>1100</v>
      </c>
      <c r="BN248">
        <v>0</v>
      </c>
      <c r="BO248" t="s">
        <v>3</v>
      </c>
      <c r="BP248">
        <v>0</v>
      </c>
      <c r="BQ248">
        <v>8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>(P248+Q248+S248+R248)</f>
        <v>3127.08</v>
      </c>
      <c r="CQ248">
        <f t="shared" si="132"/>
        <v>3127.08</v>
      </c>
      <c r="CR248">
        <f t="shared" si="132"/>
        <v>0</v>
      </c>
      <c r="CS248">
        <f>ROUND(AN248*BS248,2)</f>
        <v>0</v>
      </c>
      <c r="CT248">
        <f>ROUND(AO248*BA248,2)</f>
        <v>0</v>
      </c>
      <c r="CU248">
        <f t="shared" si="133"/>
        <v>0</v>
      </c>
      <c r="CV248">
        <f t="shared" si="133"/>
        <v>0</v>
      </c>
      <c r="CW248">
        <f t="shared" si="133"/>
        <v>0</v>
      </c>
      <c r="CX248">
        <f t="shared" si="133"/>
        <v>0</v>
      </c>
      <c r="CY248">
        <f>(((S248+R248)*AT248)/100)</f>
        <v>0</v>
      </c>
      <c r="CZ248">
        <f>(((S248+R248)*AU248)/100)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17</v>
      </c>
      <c r="DW248" t="s">
        <v>17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50218919</v>
      </c>
      <c r="EF248">
        <v>8</v>
      </c>
      <c r="EG248" t="s">
        <v>141</v>
      </c>
      <c r="EH248">
        <v>0</v>
      </c>
      <c r="EI248" t="s">
        <v>3</v>
      </c>
      <c r="EJ248">
        <v>1</v>
      </c>
      <c r="EK248">
        <v>1100</v>
      </c>
      <c r="EL248" t="s">
        <v>142</v>
      </c>
      <c r="EM248" t="s">
        <v>143</v>
      </c>
      <c r="EO248" t="s">
        <v>3</v>
      </c>
      <c r="EQ248">
        <v>131072</v>
      </c>
      <c r="ER248">
        <v>3127.08</v>
      </c>
      <c r="ES248">
        <v>3127.08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0</v>
      </c>
      <c r="FD248">
        <v>18</v>
      </c>
      <c r="FF248">
        <v>3000</v>
      </c>
      <c r="FQ248">
        <v>0</v>
      </c>
      <c r="FR248">
        <f>P248</f>
        <v>3127.08</v>
      </c>
      <c r="FS248">
        <v>0</v>
      </c>
      <c r="FX248">
        <v>0</v>
      </c>
      <c r="FY248">
        <v>0</v>
      </c>
      <c r="GA248" t="s">
        <v>218</v>
      </c>
      <c r="GD248">
        <v>1</v>
      </c>
      <c r="GF248">
        <v>-269749595</v>
      </c>
      <c r="GG248">
        <v>2</v>
      </c>
      <c r="GH248">
        <v>3</v>
      </c>
      <c r="GI248">
        <v>-2</v>
      </c>
      <c r="GJ248">
        <v>0</v>
      </c>
      <c r="GK248">
        <v>0</v>
      </c>
      <c r="GL248">
        <f>ROUND(IF(AND(BH248=3,BI248=3,FS248&lt;&gt;0),P248,0),2)</f>
        <v>0</v>
      </c>
      <c r="GM248">
        <f>ROUND(O248+X248+Y248,2)+GX248</f>
        <v>3127.08</v>
      </c>
      <c r="GN248">
        <f>IF(OR(BI248=0,BI248=1),GM248-GX248,0)</f>
        <v>0</v>
      </c>
      <c r="GO248">
        <f>IF(BI248=2,GM248-GX248,0)</f>
        <v>0</v>
      </c>
      <c r="GP248">
        <f>IF(BI248=4,GM248-GX248,0)</f>
        <v>0</v>
      </c>
      <c r="GR248">
        <v>1</v>
      </c>
      <c r="GS248">
        <v>1</v>
      </c>
      <c r="GT248">
        <v>0</v>
      </c>
      <c r="GU248" t="s">
        <v>3</v>
      </c>
      <c r="GV248">
        <f>ROUND((GT248),6)</f>
        <v>0</v>
      </c>
      <c r="GW248">
        <v>1</v>
      </c>
      <c r="GX248">
        <f>ROUND(HC248*I248,2)</f>
        <v>0</v>
      </c>
      <c r="HA248">
        <v>0</v>
      </c>
      <c r="HB248">
        <v>0</v>
      </c>
      <c r="HC248">
        <f>GV248*GW248</f>
        <v>0</v>
      </c>
      <c r="HE248" t="s">
        <v>42</v>
      </c>
      <c r="HF248" t="s">
        <v>145</v>
      </c>
      <c r="HH248">
        <f>ROUND(ROUND(AL248,2)*I248,2)</f>
        <v>3127.08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50" spans="1:245">
      <c r="A250" s="2">
        <v>51</v>
      </c>
      <c r="B250" s="2">
        <f>B241</f>
        <v>1</v>
      </c>
      <c r="C250" s="2">
        <f>A241</f>
        <v>4</v>
      </c>
      <c r="D250" s="2">
        <f>ROW(A241)</f>
        <v>241</v>
      </c>
      <c r="E250" s="2"/>
      <c r="F250" s="2" t="str">
        <f>IF(F241&lt;&gt;"",F241,"")</f>
        <v>Новый раздел</v>
      </c>
      <c r="G250" s="2" t="str">
        <f>IF(G241&lt;&gt;"",G241,"")</f>
        <v>Дополнительное оборудование</v>
      </c>
      <c r="H250" s="2">
        <v>0</v>
      </c>
      <c r="I250" s="2"/>
      <c r="J250" s="2"/>
      <c r="K250" s="2"/>
      <c r="L250" s="2"/>
      <c r="M250" s="2"/>
      <c r="N250" s="2"/>
      <c r="O250" s="2">
        <f t="shared" ref="O250:T250" si="134">ROUND(AB250,2)</f>
        <v>141477.71</v>
      </c>
      <c r="P250" s="2">
        <f t="shared" si="134"/>
        <v>141477.71</v>
      </c>
      <c r="Q250" s="2">
        <f t="shared" si="134"/>
        <v>0</v>
      </c>
      <c r="R250" s="2">
        <f t="shared" si="134"/>
        <v>0</v>
      </c>
      <c r="S250" s="2">
        <f t="shared" si="134"/>
        <v>0</v>
      </c>
      <c r="T250" s="2">
        <f t="shared" si="134"/>
        <v>0</v>
      </c>
      <c r="U250" s="2">
        <f>AH250</f>
        <v>0</v>
      </c>
      <c r="V250" s="2">
        <f>AI250</f>
        <v>0</v>
      </c>
      <c r="W250" s="2">
        <f>ROUND(AJ250,2)</f>
        <v>0</v>
      </c>
      <c r="X250" s="2">
        <f>ROUND(AK250,2)</f>
        <v>0</v>
      </c>
      <c r="Y250" s="2">
        <f>ROUND(AL250,2)</f>
        <v>0</v>
      </c>
      <c r="Z250" s="2"/>
      <c r="AA250" s="2"/>
      <c r="AB250" s="2">
        <f>ROUND(SUMIF(AA245:AA248,"=56970904",O245:O248),2)</f>
        <v>141477.71</v>
      </c>
      <c r="AC250" s="2">
        <f>ROUND(SUMIF(AA245:AA248,"=56970904",P245:P248),2)</f>
        <v>141477.71</v>
      </c>
      <c r="AD250" s="2">
        <f>ROUND(SUMIF(AA245:AA248,"=56970904",Q245:Q248),2)</f>
        <v>0</v>
      </c>
      <c r="AE250" s="2">
        <f>ROUND(SUMIF(AA245:AA248,"=56970904",R245:R248),2)</f>
        <v>0</v>
      </c>
      <c r="AF250" s="2">
        <f>ROUND(SUMIF(AA245:AA248,"=56970904",S245:S248),2)</f>
        <v>0</v>
      </c>
      <c r="AG250" s="2">
        <f>ROUND(SUMIF(AA245:AA248,"=56970904",T245:T248),2)</f>
        <v>0</v>
      </c>
      <c r="AH250" s="2">
        <f>SUMIF(AA245:AA248,"=56970904",U245:U248)</f>
        <v>0</v>
      </c>
      <c r="AI250" s="2">
        <f>SUMIF(AA245:AA248,"=56970904",V245:V248)</f>
        <v>0</v>
      </c>
      <c r="AJ250" s="2">
        <f>ROUND(SUMIF(AA245:AA248,"=56970904",W245:W248),2)</f>
        <v>0</v>
      </c>
      <c r="AK250" s="2">
        <f>ROUND(SUMIF(AA245:AA248,"=56970904",X245:X248),2)</f>
        <v>0</v>
      </c>
      <c r="AL250" s="2">
        <f>ROUND(SUMIF(AA245:AA248,"=56970904",Y245:Y248),2)</f>
        <v>0</v>
      </c>
      <c r="AM250" s="2"/>
      <c r="AN250" s="2"/>
      <c r="AO250" s="2">
        <f t="shared" ref="AO250:BD250" si="135">ROUND(BX250,2)</f>
        <v>0</v>
      </c>
      <c r="AP250" s="2">
        <f t="shared" si="135"/>
        <v>141477.71</v>
      </c>
      <c r="AQ250" s="2">
        <f t="shared" si="135"/>
        <v>0</v>
      </c>
      <c r="AR250" s="2">
        <f t="shared" si="135"/>
        <v>141477.71</v>
      </c>
      <c r="AS250" s="2">
        <f t="shared" si="135"/>
        <v>0</v>
      </c>
      <c r="AT250" s="2">
        <f t="shared" si="135"/>
        <v>0</v>
      </c>
      <c r="AU250" s="2">
        <f t="shared" si="135"/>
        <v>0</v>
      </c>
      <c r="AV250" s="2">
        <f t="shared" si="135"/>
        <v>141477.71</v>
      </c>
      <c r="AW250" s="2">
        <f t="shared" si="135"/>
        <v>0</v>
      </c>
      <c r="AX250" s="2">
        <f t="shared" si="135"/>
        <v>0</v>
      </c>
      <c r="AY250" s="2">
        <f t="shared" si="135"/>
        <v>0</v>
      </c>
      <c r="AZ250" s="2">
        <f t="shared" si="135"/>
        <v>141477.71</v>
      </c>
      <c r="BA250" s="2">
        <f t="shared" si="135"/>
        <v>0</v>
      </c>
      <c r="BB250" s="2">
        <f t="shared" si="135"/>
        <v>0</v>
      </c>
      <c r="BC250" s="2">
        <f t="shared" si="135"/>
        <v>0</v>
      </c>
      <c r="BD250" s="2">
        <f t="shared" si="135"/>
        <v>0</v>
      </c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>
        <f>ROUND(SUMIF(AA245:AA248,"=56970904",FQ245:FQ248),2)</f>
        <v>0</v>
      </c>
      <c r="BY250" s="2">
        <f>ROUND(SUMIF(AA245:AA248,"=56970904",FR245:FR248),2)</f>
        <v>141477.71</v>
      </c>
      <c r="BZ250" s="2">
        <f>ROUND(SUMIF(AA245:AA248,"=56970904",GL245:GL248),2)</f>
        <v>0</v>
      </c>
      <c r="CA250" s="2">
        <f>ROUND(SUMIF(AA245:AA248,"=56970904",GM245:GM248),2)</f>
        <v>141477.71</v>
      </c>
      <c r="CB250" s="2">
        <f>ROUND(SUMIF(AA245:AA248,"=56970904",GN245:GN248),2)</f>
        <v>0</v>
      </c>
      <c r="CC250" s="2">
        <f>ROUND(SUMIF(AA245:AA248,"=56970904",GO245:GO248),2)</f>
        <v>0</v>
      </c>
      <c r="CD250" s="2">
        <f>ROUND(SUMIF(AA245:AA248,"=56970904",GP245:GP248),2)</f>
        <v>0</v>
      </c>
      <c r="CE250" s="2">
        <f>AC250-BX250</f>
        <v>141477.71</v>
      </c>
      <c r="CF250" s="2">
        <f>AC250-BY250</f>
        <v>0</v>
      </c>
      <c r="CG250" s="2">
        <f>BX250-BZ250</f>
        <v>0</v>
      </c>
      <c r="CH250" s="2">
        <f>AC250-BX250-BY250+BZ250</f>
        <v>0</v>
      </c>
      <c r="CI250" s="2">
        <f>BY250-BZ250</f>
        <v>141477.71</v>
      </c>
      <c r="CJ250" s="2">
        <f>ROUND(SUMIF(AA245:AA248,"=56970904",GX245:GX248),2)</f>
        <v>0</v>
      </c>
      <c r="CK250" s="2">
        <f>ROUND(SUMIF(AA245:AA248,"=56970904",GY245:GY248),2)</f>
        <v>0</v>
      </c>
      <c r="CL250" s="2">
        <f>ROUND(SUMIF(AA245:AA248,"=56970904",GZ245:GZ248),2)</f>
        <v>0</v>
      </c>
      <c r="CM250" s="2">
        <f>ROUND(SUMIF(AA245:AA248,"=56970904",HD245:HD248),2)</f>
        <v>0</v>
      </c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>
        <v>0</v>
      </c>
    </row>
    <row r="252" spans="1:245">
      <c r="A252" s="4">
        <v>50</v>
      </c>
      <c r="B252" s="4">
        <v>0</v>
      </c>
      <c r="C252" s="4">
        <v>0</v>
      </c>
      <c r="D252" s="4">
        <v>1</v>
      </c>
      <c r="E252" s="4">
        <v>201</v>
      </c>
      <c r="F252" s="4">
        <f>ROUND(Source!O250,O252)</f>
        <v>141477.71</v>
      </c>
      <c r="G252" s="4" t="s">
        <v>82</v>
      </c>
      <c r="H252" s="4" t="s">
        <v>83</v>
      </c>
      <c r="I252" s="4"/>
      <c r="J252" s="4"/>
      <c r="K252" s="4">
        <v>201</v>
      </c>
      <c r="L252" s="4">
        <v>1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>
      <c r="A253" s="4">
        <v>50</v>
      </c>
      <c r="B253" s="4">
        <v>0</v>
      </c>
      <c r="C253" s="4">
        <v>0</v>
      </c>
      <c r="D253" s="4">
        <v>1</v>
      </c>
      <c r="E253" s="4">
        <v>202</v>
      </c>
      <c r="F253" s="4">
        <f>ROUND(Source!P250,O253)</f>
        <v>141477.71</v>
      </c>
      <c r="G253" s="4" t="s">
        <v>84</v>
      </c>
      <c r="H253" s="4" t="s">
        <v>85</v>
      </c>
      <c r="I253" s="4"/>
      <c r="J253" s="4"/>
      <c r="K253" s="4">
        <v>202</v>
      </c>
      <c r="L253" s="4">
        <v>2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141477.71</v>
      </c>
      <c r="X253" s="4">
        <v>1</v>
      </c>
      <c r="Y253" s="4">
        <v>141477.71</v>
      </c>
      <c r="Z253" s="4"/>
      <c r="AA253" s="4"/>
      <c r="AB253" s="4"/>
    </row>
    <row r="254" spans="1:245">
      <c r="A254" s="4">
        <v>50</v>
      </c>
      <c r="B254" s="4">
        <v>0</v>
      </c>
      <c r="C254" s="4">
        <v>0</v>
      </c>
      <c r="D254" s="4">
        <v>1</v>
      </c>
      <c r="E254" s="4">
        <v>222</v>
      </c>
      <c r="F254" s="4">
        <f>ROUND(Source!AO250,O254)</f>
        <v>0</v>
      </c>
      <c r="G254" s="4" t="s">
        <v>86</v>
      </c>
      <c r="H254" s="4" t="s">
        <v>87</v>
      </c>
      <c r="I254" s="4"/>
      <c r="J254" s="4"/>
      <c r="K254" s="4">
        <v>222</v>
      </c>
      <c r="L254" s="4">
        <v>3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>
      <c r="A255" s="4">
        <v>50</v>
      </c>
      <c r="B255" s="4">
        <v>0</v>
      </c>
      <c r="C255" s="4">
        <v>0</v>
      </c>
      <c r="D255" s="4">
        <v>1</v>
      </c>
      <c r="E255" s="4">
        <v>225</v>
      </c>
      <c r="F255" s="4">
        <f>ROUND(Source!AV250,O255)</f>
        <v>141477.71</v>
      </c>
      <c r="G255" s="4" t="s">
        <v>88</v>
      </c>
      <c r="H255" s="4" t="s">
        <v>89</v>
      </c>
      <c r="I255" s="4"/>
      <c r="J255" s="4"/>
      <c r="K255" s="4">
        <v>225</v>
      </c>
      <c r="L255" s="4">
        <v>4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141477.71</v>
      </c>
      <c r="X255" s="4">
        <v>1</v>
      </c>
      <c r="Y255" s="4">
        <v>141477.71</v>
      </c>
      <c r="Z255" s="4"/>
      <c r="AA255" s="4"/>
      <c r="AB255" s="4"/>
    </row>
    <row r="256" spans="1:245">
      <c r="A256" s="4">
        <v>50</v>
      </c>
      <c r="B256" s="4">
        <v>0</v>
      </c>
      <c r="C256" s="4">
        <v>0</v>
      </c>
      <c r="D256" s="4">
        <v>1</v>
      </c>
      <c r="E256" s="4">
        <v>226</v>
      </c>
      <c r="F256" s="4">
        <f>ROUND(Source!AW250,O256)</f>
        <v>0</v>
      </c>
      <c r="G256" s="4" t="s">
        <v>90</v>
      </c>
      <c r="H256" s="4" t="s">
        <v>91</v>
      </c>
      <c r="I256" s="4"/>
      <c r="J256" s="4"/>
      <c r="K256" s="4">
        <v>226</v>
      </c>
      <c r="L256" s="4">
        <v>5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>
      <c r="A257" s="4">
        <v>50</v>
      </c>
      <c r="B257" s="4">
        <v>0</v>
      </c>
      <c r="C257" s="4">
        <v>0</v>
      </c>
      <c r="D257" s="4">
        <v>1</v>
      </c>
      <c r="E257" s="4">
        <v>227</v>
      </c>
      <c r="F257" s="4">
        <f>ROUND(Source!AX250,O257)</f>
        <v>0</v>
      </c>
      <c r="G257" s="4" t="s">
        <v>92</v>
      </c>
      <c r="H257" s="4" t="s">
        <v>93</v>
      </c>
      <c r="I257" s="4"/>
      <c r="J257" s="4"/>
      <c r="K257" s="4">
        <v>227</v>
      </c>
      <c r="L257" s="4">
        <v>6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>
      <c r="A258" s="4">
        <v>50</v>
      </c>
      <c r="B258" s="4">
        <v>0</v>
      </c>
      <c r="C258" s="4">
        <v>0</v>
      </c>
      <c r="D258" s="4">
        <v>1</v>
      </c>
      <c r="E258" s="4">
        <v>228</v>
      </c>
      <c r="F258" s="4">
        <f>ROUND(Source!AY250,O258)</f>
        <v>0</v>
      </c>
      <c r="G258" s="4" t="s">
        <v>94</v>
      </c>
      <c r="H258" s="4" t="s">
        <v>95</v>
      </c>
      <c r="I258" s="4"/>
      <c r="J258" s="4"/>
      <c r="K258" s="4">
        <v>228</v>
      </c>
      <c r="L258" s="4">
        <v>7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>
      <c r="A259" s="4">
        <v>50</v>
      </c>
      <c r="B259" s="4">
        <v>0</v>
      </c>
      <c r="C259" s="4">
        <v>0</v>
      </c>
      <c r="D259" s="4">
        <v>1</v>
      </c>
      <c r="E259" s="4">
        <v>216</v>
      </c>
      <c r="F259" s="4">
        <f>ROUND(Source!AP250,O259)</f>
        <v>141477.71</v>
      </c>
      <c r="G259" s="4" t="s">
        <v>96</v>
      </c>
      <c r="H259" s="4" t="s">
        <v>97</v>
      </c>
      <c r="I259" s="4"/>
      <c r="J259" s="4"/>
      <c r="K259" s="4">
        <v>216</v>
      </c>
      <c r="L259" s="4">
        <v>8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141477.71</v>
      </c>
      <c r="X259" s="4">
        <v>1</v>
      </c>
      <c r="Y259" s="4">
        <v>141477.71</v>
      </c>
      <c r="Z259" s="4"/>
      <c r="AA259" s="4"/>
      <c r="AB259" s="4"/>
    </row>
    <row r="260" spans="1:28">
      <c r="A260" s="4">
        <v>50</v>
      </c>
      <c r="B260" s="4">
        <v>0</v>
      </c>
      <c r="C260" s="4">
        <v>0</v>
      </c>
      <c r="D260" s="4">
        <v>1</v>
      </c>
      <c r="E260" s="4">
        <v>223</v>
      </c>
      <c r="F260" s="4">
        <f>ROUND(Source!AQ250,O260)</f>
        <v>0</v>
      </c>
      <c r="G260" s="4" t="s">
        <v>98</v>
      </c>
      <c r="H260" s="4" t="s">
        <v>99</v>
      </c>
      <c r="I260" s="4"/>
      <c r="J260" s="4"/>
      <c r="K260" s="4">
        <v>223</v>
      </c>
      <c r="L260" s="4">
        <v>9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>
      <c r="A261" s="4">
        <v>50</v>
      </c>
      <c r="B261" s="4">
        <v>0</v>
      </c>
      <c r="C261" s="4">
        <v>0</v>
      </c>
      <c r="D261" s="4">
        <v>1</v>
      </c>
      <c r="E261" s="4">
        <v>229</v>
      </c>
      <c r="F261" s="4">
        <f>ROUND(Source!AZ250,O261)</f>
        <v>141477.71</v>
      </c>
      <c r="G261" s="4" t="s">
        <v>100</v>
      </c>
      <c r="H261" s="4" t="s">
        <v>101</v>
      </c>
      <c r="I261" s="4"/>
      <c r="J261" s="4"/>
      <c r="K261" s="4">
        <v>229</v>
      </c>
      <c r="L261" s="4">
        <v>10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141477.71</v>
      </c>
      <c r="X261" s="4">
        <v>1</v>
      </c>
      <c r="Y261" s="4">
        <v>141477.71</v>
      </c>
      <c r="Z261" s="4"/>
      <c r="AA261" s="4"/>
      <c r="AB261" s="4"/>
    </row>
    <row r="262" spans="1:28">
      <c r="A262" s="4">
        <v>50</v>
      </c>
      <c r="B262" s="4">
        <v>0</v>
      </c>
      <c r="C262" s="4">
        <v>0</v>
      </c>
      <c r="D262" s="4">
        <v>1</v>
      </c>
      <c r="E262" s="4">
        <v>203</v>
      </c>
      <c r="F262" s="4">
        <f>ROUND(Source!Q250,O262)</f>
        <v>0</v>
      </c>
      <c r="G262" s="4" t="s">
        <v>102</v>
      </c>
      <c r="H262" s="4" t="s">
        <v>103</v>
      </c>
      <c r="I262" s="4"/>
      <c r="J262" s="4"/>
      <c r="K262" s="4">
        <v>203</v>
      </c>
      <c r="L262" s="4">
        <v>11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>
      <c r="A263" s="4">
        <v>50</v>
      </c>
      <c r="B263" s="4">
        <v>0</v>
      </c>
      <c r="C263" s="4">
        <v>0</v>
      </c>
      <c r="D263" s="4">
        <v>1</v>
      </c>
      <c r="E263" s="4">
        <v>231</v>
      </c>
      <c r="F263" s="4">
        <f>ROUND(Source!BB250,O263)</f>
        <v>0</v>
      </c>
      <c r="G263" s="4" t="s">
        <v>104</v>
      </c>
      <c r="H263" s="4" t="s">
        <v>105</v>
      </c>
      <c r="I263" s="4"/>
      <c r="J263" s="4"/>
      <c r="K263" s="4">
        <v>231</v>
      </c>
      <c r="L263" s="4">
        <v>12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>
      <c r="A264" s="4">
        <v>50</v>
      </c>
      <c r="B264" s="4">
        <v>0</v>
      </c>
      <c r="C264" s="4">
        <v>0</v>
      </c>
      <c r="D264" s="4">
        <v>1</v>
      </c>
      <c r="E264" s="4">
        <v>204</v>
      </c>
      <c r="F264" s="4">
        <f>ROUND(Source!R250,O264)</f>
        <v>0</v>
      </c>
      <c r="G264" s="4" t="s">
        <v>106</v>
      </c>
      <c r="H264" s="4" t="s">
        <v>107</v>
      </c>
      <c r="I264" s="4"/>
      <c r="J264" s="4"/>
      <c r="K264" s="4">
        <v>204</v>
      </c>
      <c r="L264" s="4">
        <v>13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>
      <c r="A265" s="4">
        <v>50</v>
      </c>
      <c r="B265" s="4">
        <v>0</v>
      </c>
      <c r="C265" s="4">
        <v>0</v>
      </c>
      <c r="D265" s="4">
        <v>1</v>
      </c>
      <c r="E265" s="4">
        <v>205</v>
      </c>
      <c r="F265" s="4">
        <f>ROUND(Source!S250,O265)</f>
        <v>0</v>
      </c>
      <c r="G265" s="4" t="s">
        <v>108</v>
      </c>
      <c r="H265" s="4" t="s">
        <v>109</v>
      </c>
      <c r="I265" s="4"/>
      <c r="J265" s="4"/>
      <c r="K265" s="4">
        <v>205</v>
      </c>
      <c r="L265" s="4">
        <v>14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>
      <c r="A266" s="4">
        <v>50</v>
      </c>
      <c r="B266" s="4">
        <v>0</v>
      </c>
      <c r="C266" s="4">
        <v>0</v>
      </c>
      <c r="D266" s="4">
        <v>1</v>
      </c>
      <c r="E266" s="4">
        <v>232</v>
      </c>
      <c r="F266" s="4">
        <f>ROUND(Source!BC250,O266)</f>
        <v>0</v>
      </c>
      <c r="G266" s="4" t="s">
        <v>110</v>
      </c>
      <c r="H266" s="4" t="s">
        <v>111</v>
      </c>
      <c r="I266" s="4"/>
      <c r="J266" s="4"/>
      <c r="K266" s="4">
        <v>232</v>
      </c>
      <c r="L266" s="4">
        <v>15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>
      <c r="A267" s="4">
        <v>50</v>
      </c>
      <c r="B267" s="4">
        <v>0</v>
      </c>
      <c r="C267" s="4">
        <v>0</v>
      </c>
      <c r="D267" s="4">
        <v>1</v>
      </c>
      <c r="E267" s="4">
        <v>214</v>
      </c>
      <c r="F267" s="4">
        <f>ROUND(Source!AS250,O267)</f>
        <v>0</v>
      </c>
      <c r="G267" s="4" t="s">
        <v>112</v>
      </c>
      <c r="H267" s="4" t="s">
        <v>113</v>
      </c>
      <c r="I267" s="4"/>
      <c r="J267" s="4"/>
      <c r="K267" s="4">
        <v>214</v>
      </c>
      <c r="L267" s="4">
        <v>16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>
      <c r="A268" s="4">
        <v>50</v>
      </c>
      <c r="B268" s="4">
        <v>0</v>
      </c>
      <c r="C268" s="4">
        <v>0</v>
      </c>
      <c r="D268" s="4">
        <v>1</v>
      </c>
      <c r="E268" s="4">
        <v>215</v>
      </c>
      <c r="F268" s="4">
        <f>ROUND(Source!AT250,O268)</f>
        <v>0</v>
      </c>
      <c r="G268" s="4" t="s">
        <v>114</v>
      </c>
      <c r="H268" s="4" t="s">
        <v>115</v>
      </c>
      <c r="I268" s="4"/>
      <c r="J268" s="4"/>
      <c r="K268" s="4">
        <v>215</v>
      </c>
      <c r="L268" s="4">
        <v>17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>
      <c r="A269" s="4">
        <v>50</v>
      </c>
      <c r="B269" s="4">
        <v>0</v>
      </c>
      <c r="C269" s="4">
        <v>0</v>
      </c>
      <c r="D269" s="4">
        <v>1</v>
      </c>
      <c r="E269" s="4">
        <v>217</v>
      </c>
      <c r="F269" s="4">
        <f>ROUND(Source!AU250,O269)</f>
        <v>0</v>
      </c>
      <c r="G269" s="4" t="s">
        <v>116</v>
      </c>
      <c r="H269" s="4" t="s">
        <v>117</v>
      </c>
      <c r="I269" s="4"/>
      <c r="J269" s="4"/>
      <c r="K269" s="4">
        <v>217</v>
      </c>
      <c r="L269" s="4">
        <v>18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>
      <c r="A270" s="4">
        <v>50</v>
      </c>
      <c r="B270" s="4">
        <v>0</v>
      </c>
      <c r="C270" s="4">
        <v>0</v>
      </c>
      <c r="D270" s="4">
        <v>1</v>
      </c>
      <c r="E270" s="4">
        <v>230</v>
      </c>
      <c r="F270" s="4">
        <f>ROUND(Source!BA250,O270)</f>
        <v>0</v>
      </c>
      <c r="G270" s="4" t="s">
        <v>118</v>
      </c>
      <c r="H270" s="4" t="s">
        <v>119</v>
      </c>
      <c r="I270" s="4"/>
      <c r="J270" s="4"/>
      <c r="K270" s="4">
        <v>230</v>
      </c>
      <c r="L270" s="4">
        <v>19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>
      <c r="A271" s="4">
        <v>50</v>
      </c>
      <c r="B271" s="4">
        <v>0</v>
      </c>
      <c r="C271" s="4">
        <v>0</v>
      </c>
      <c r="D271" s="4">
        <v>1</v>
      </c>
      <c r="E271" s="4">
        <v>206</v>
      </c>
      <c r="F271" s="4">
        <f>ROUND(Source!T250,O271)</f>
        <v>0</v>
      </c>
      <c r="G271" s="4" t="s">
        <v>120</v>
      </c>
      <c r="H271" s="4" t="s">
        <v>121</v>
      </c>
      <c r="I271" s="4"/>
      <c r="J271" s="4"/>
      <c r="K271" s="4">
        <v>206</v>
      </c>
      <c r="L271" s="4">
        <v>20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>
      <c r="A272" s="4">
        <v>50</v>
      </c>
      <c r="B272" s="4">
        <v>0</v>
      </c>
      <c r="C272" s="4">
        <v>0</v>
      </c>
      <c r="D272" s="4">
        <v>1</v>
      </c>
      <c r="E272" s="4">
        <v>207</v>
      </c>
      <c r="F272" s="4">
        <f>ROUND(Source!U250,O272)</f>
        <v>0</v>
      </c>
      <c r="G272" s="4" t="s">
        <v>122</v>
      </c>
      <c r="H272" s="4" t="s">
        <v>123</v>
      </c>
      <c r="I272" s="4"/>
      <c r="J272" s="4"/>
      <c r="K272" s="4">
        <v>207</v>
      </c>
      <c r="L272" s="4">
        <v>21</v>
      </c>
      <c r="M272" s="4">
        <v>3</v>
      </c>
      <c r="N272" s="4" t="s">
        <v>3</v>
      </c>
      <c r="O272" s="4">
        <v>7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>
      <c r="A273" s="4">
        <v>50</v>
      </c>
      <c r="B273" s="4">
        <v>0</v>
      </c>
      <c r="C273" s="4">
        <v>0</v>
      </c>
      <c r="D273" s="4">
        <v>1</v>
      </c>
      <c r="E273" s="4">
        <v>208</v>
      </c>
      <c r="F273" s="4">
        <f>ROUND(Source!V250,O273)</f>
        <v>0</v>
      </c>
      <c r="G273" s="4" t="s">
        <v>124</v>
      </c>
      <c r="H273" s="4" t="s">
        <v>125</v>
      </c>
      <c r="I273" s="4"/>
      <c r="J273" s="4"/>
      <c r="K273" s="4">
        <v>208</v>
      </c>
      <c r="L273" s="4">
        <v>22</v>
      </c>
      <c r="M273" s="4">
        <v>3</v>
      </c>
      <c r="N273" s="4" t="s">
        <v>3</v>
      </c>
      <c r="O273" s="4">
        <v>7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>
      <c r="A274" s="4">
        <v>50</v>
      </c>
      <c r="B274" s="4">
        <v>0</v>
      </c>
      <c r="C274" s="4">
        <v>0</v>
      </c>
      <c r="D274" s="4">
        <v>1</v>
      </c>
      <c r="E274" s="4">
        <v>209</v>
      </c>
      <c r="F274" s="4">
        <f>ROUND(Source!W250,O274)</f>
        <v>0</v>
      </c>
      <c r="G274" s="4" t="s">
        <v>126</v>
      </c>
      <c r="H274" s="4" t="s">
        <v>127</v>
      </c>
      <c r="I274" s="4"/>
      <c r="J274" s="4"/>
      <c r="K274" s="4">
        <v>209</v>
      </c>
      <c r="L274" s="4">
        <v>23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45">
      <c r="A275" s="4">
        <v>50</v>
      </c>
      <c r="B275" s="4">
        <v>0</v>
      </c>
      <c r="C275" s="4">
        <v>0</v>
      </c>
      <c r="D275" s="4">
        <v>1</v>
      </c>
      <c r="E275" s="4">
        <v>233</v>
      </c>
      <c r="F275" s="4">
        <f>ROUND(Source!BD250,O275)</f>
        <v>0</v>
      </c>
      <c r="G275" s="4" t="s">
        <v>128</v>
      </c>
      <c r="H275" s="4" t="s">
        <v>129</v>
      </c>
      <c r="I275" s="4"/>
      <c r="J275" s="4"/>
      <c r="K275" s="4">
        <v>233</v>
      </c>
      <c r="L275" s="4">
        <v>24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45">
      <c r="A276" s="4">
        <v>50</v>
      </c>
      <c r="B276" s="4">
        <v>0</v>
      </c>
      <c r="C276" s="4">
        <v>0</v>
      </c>
      <c r="D276" s="4">
        <v>1</v>
      </c>
      <c r="E276" s="4">
        <v>210</v>
      </c>
      <c r="F276" s="4">
        <f>ROUND(Source!X250,O276)</f>
        <v>0</v>
      </c>
      <c r="G276" s="4" t="s">
        <v>130</v>
      </c>
      <c r="H276" s="4" t="s">
        <v>131</v>
      </c>
      <c r="I276" s="4"/>
      <c r="J276" s="4"/>
      <c r="K276" s="4">
        <v>210</v>
      </c>
      <c r="L276" s="4">
        <v>25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45">
      <c r="A277" s="4">
        <v>50</v>
      </c>
      <c r="B277" s="4">
        <v>0</v>
      </c>
      <c r="C277" s="4">
        <v>0</v>
      </c>
      <c r="D277" s="4">
        <v>1</v>
      </c>
      <c r="E277" s="4">
        <v>211</v>
      </c>
      <c r="F277" s="4">
        <f>ROUND(Source!Y250,O277)</f>
        <v>0</v>
      </c>
      <c r="G277" s="4" t="s">
        <v>132</v>
      </c>
      <c r="H277" s="4" t="s">
        <v>133</v>
      </c>
      <c r="I277" s="4"/>
      <c r="J277" s="4"/>
      <c r="K277" s="4">
        <v>211</v>
      </c>
      <c r="L277" s="4">
        <v>26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45">
      <c r="A278" s="4">
        <v>50</v>
      </c>
      <c r="B278" s="4">
        <v>0</v>
      </c>
      <c r="C278" s="4">
        <v>0</v>
      </c>
      <c r="D278" s="4">
        <v>1</v>
      </c>
      <c r="E278" s="4">
        <v>224</v>
      </c>
      <c r="F278" s="4">
        <f>ROUND(Source!AR250,O278)</f>
        <v>141477.71</v>
      </c>
      <c r="G278" s="4" t="s">
        <v>134</v>
      </c>
      <c r="H278" s="4" t="s">
        <v>135</v>
      </c>
      <c r="I278" s="4"/>
      <c r="J278" s="4"/>
      <c r="K278" s="4">
        <v>224</v>
      </c>
      <c r="L278" s="4">
        <v>27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141477.71</v>
      </c>
      <c r="X278" s="4">
        <v>1</v>
      </c>
      <c r="Y278" s="4">
        <v>141477.71</v>
      </c>
      <c r="Z278" s="4"/>
      <c r="AA278" s="4"/>
      <c r="AB278" s="4"/>
    </row>
    <row r="280" spans="1:245">
      <c r="A280" s="1">
        <v>4</v>
      </c>
      <c r="B280" s="1">
        <v>1</v>
      </c>
      <c r="C280" s="1"/>
      <c r="D280" s="1">
        <f>ROW(A288)</f>
        <v>288</v>
      </c>
      <c r="E280" s="1"/>
      <c r="F280" s="1" t="s">
        <v>12</v>
      </c>
      <c r="G280" s="1" t="s">
        <v>219</v>
      </c>
      <c r="H280" s="1" t="s">
        <v>3</v>
      </c>
      <c r="I280" s="1">
        <v>0</v>
      </c>
      <c r="J280" s="1"/>
      <c r="K280" s="1">
        <v>0</v>
      </c>
      <c r="L280" s="1"/>
      <c r="M280" s="1" t="s">
        <v>3</v>
      </c>
      <c r="N280" s="1"/>
      <c r="O280" s="1"/>
      <c r="P280" s="1"/>
      <c r="Q280" s="1"/>
      <c r="R280" s="1"/>
      <c r="S280" s="1">
        <v>0</v>
      </c>
      <c r="T280" s="1"/>
      <c r="U280" s="1" t="s">
        <v>3</v>
      </c>
      <c r="V280" s="1">
        <v>0</v>
      </c>
      <c r="W280" s="1"/>
      <c r="X280" s="1"/>
      <c r="Y280" s="1"/>
      <c r="Z280" s="1"/>
      <c r="AA280" s="1"/>
      <c r="AB280" s="1" t="s">
        <v>3</v>
      </c>
      <c r="AC280" s="1" t="s">
        <v>3</v>
      </c>
      <c r="AD280" s="1" t="s">
        <v>3</v>
      </c>
      <c r="AE280" s="1" t="s">
        <v>3</v>
      </c>
      <c r="AF280" s="1" t="s">
        <v>3</v>
      </c>
      <c r="AG280" s="1" t="s">
        <v>3</v>
      </c>
      <c r="AH280" s="1"/>
      <c r="AI280" s="1"/>
      <c r="AJ280" s="1"/>
      <c r="AK280" s="1"/>
      <c r="AL280" s="1"/>
      <c r="AM280" s="1"/>
      <c r="AN280" s="1"/>
      <c r="AO280" s="1"/>
      <c r="AP280" s="1" t="s">
        <v>3</v>
      </c>
      <c r="AQ280" s="1" t="s">
        <v>3</v>
      </c>
      <c r="AR280" s="1" t="s">
        <v>3</v>
      </c>
      <c r="AS280" s="1"/>
      <c r="AT280" s="1"/>
      <c r="AU280" s="1"/>
      <c r="AV280" s="1"/>
      <c r="AW280" s="1"/>
      <c r="AX280" s="1"/>
      <c r="AY280" s="1"/>
      <c r="AZ280" s="1" t="s">
        <v>3</v>
      </c>
      <c r="BA280" s="1"/>
      <c r="BB280" s="1" t="s">
        <v>3</v>
      </c>
      <c r="BC280" s="1" t="s">
        <v>3</v>
      </c>
      <c r="BD280" s="1" t="s">
        <v>3</v>
      </c>
      <c r="BE280" s="1" t="s">
        <v>3</v>
      </c>
      <c r="BF280" s="1" t="s">
        <v>3</v>
      </c>
      <c r="BG280" s="1" t="s">
        <v>3</v>
      </c>
      <c r="BH280" s="1" t="s">
        <v>3</v>
      </c>
      <c r="BI280" s="1" t="s">
        <v>3</v>
      </c>
      <c r="BJ280" s="1" t="s">
        <v>3</v>
      </c>
      <c r="BK280" s="1" t="s">
        <v>3</v>
      </c>
      <c r="BL280" s="1" t="s">
        <v>3</v>
      </c>
      <c r="BM280" s="1" t="s">
        <v>3</v>
      </c>
      <c r="BN280" s="1" t="s">
        <v>3</v>
      </c>
      <c r="BO280" s="1" t="s">
        <v>3</v>
      </c>
      <c r="BP280" s="1" t="s">
        <v>3</v>
      </c>
      <c r="BQ280" s="1"/>
      <c r="BR280" s="1"/>
      <c r="BS280" s="1"/>
      <c r="BT280" s="1"/>
      <c r="BU280" s="1"/>
      <c r="BV280" s="1"/>
      <c r="BW280" s="1"/>
      <c r="BX280" s="1">
        <v>0</v>
      </c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>
        <v>0</v>
      </c>
    </row>
    <row r="282" spans="1:245">
      <c r="A282" s="2">
        <v>52</v>
      </c>
      <c r="B282" s="2">
        <f t="shared" ref="B282:G282" si="136">B288</f>
        <v>1</v>
      </c>
      <c r="C282" s="2">
        <f t="shared" si="136"/>
        <v>4</v>
      </c>
      <c r="D282" s="2">
        <f t="shared" si="136"/>
        <v>280</v>
      </c>
      <c r="E282" s="2">
        <f t="shared" si="136"/>
        <v>0</v>
      </c>
      <c r="F282" s="2" t="str">
        <f t="shared" si="136"/>
        <v>Новый раздел</v>
      </c>
      <c r="G282" s="2" t="str">
        <f t="shared" si="136"/>
        <v>Дополнительные материалы</v>
      </c>
      <c r="H282" s="2"/>
      <c r="I282" s="2"/>
      <c r="J282" s="2"/>
      <c r="K282" s="2"/>
      <c r="L282" s="2"/>
      <c r="M282" s="2"/>
      <c r="N282" s="2"/>
      <c r="O282" s="2">
        <f t="shared" ref="O282:AT282" si="137">O288</f>
        <v>2233.36</v>
      </c>
      <c r="P282" s="2">
        <f t="shared" si="137"/>
        <v>2233.36</v>
      </c>
      <c r="Q282" s="2">
        <f t="shared" si="137"/>
        <v>0</v>
      </c>
      <c r="R282" s="2">
        <f t="shared" si="137"/>
        <v>0</v>
      </c>
      <c r="S282" s="2">
        <f t="shared" si="137"/>
        <v>0</v>
      </c>
      <c r="T282" s="2">
        <f t="shared" si="137"/>
        <v>0</v>
      </c>
      <c r="U282" s="2">
        <f t="shared" si="137"/>
        <v>0</v>
      </c>
      <c r="V282" s="2">
        <f t="shared" si="137"/>
        <v>0</v>
      </c>
      <c r="W282" s="2">
        <f t="shared" si="137"/>
        <v>0</v>
      </c>
      <c r="X282" s="2">
        <f t="shared" si="137"/>
        <v>0</v>
      </c>
      <c r="Y282" s="2">
        <f t="shared" si="137"/>
        <v>0</v>
      </c>
      <c r="Z282" s="2">
        <f t="shared" si="137"/>
        <v>0</v>
      </c>
      <c r="AA282" s="2">
        <f t="shared" si="137"/>
        <v>0</v>
      </c>
      <c r="AB282" s="2">
        <f t="shared" si="137"/>
        <v>2233.36</v>
      </c>
      <c r="AC282" s="2">
        <f t="shared" si="137"/>
        <v>2233.36</v>
      </c>
      <c r="AD282" s="2">
        <f t="shared" si="137"/>
        <v>0</v>
      </c>
      <c r="AE282" s="2">
        <f t="shared" si="137"/>
        <v>0</v>
      </c>
      <c r="AF282" s="2">
        <f t="shared" si="137"/>
        <v>0</v>
      </c>
      <c r="AG282" s="2">
        <f t="shared" si="137"/>
        <v>0</v>
      </c>
      <c r="AH282" s="2">
        <f t="shared" si="137"/>
        <v>0</v>
      </c>
      <c r="AI282" s="2">
        <f t="shared" si="137"/>
        <v>0</v>
      </c>
      <c r="AJ282" s="2">
        <f t="shared" si="137"/>
        <v>0</v>
      </c>
      <c r="AK282" s="2">
        <f t="shared" si="137"/>
        <v>0</v>
      </c>
      <c r="AL282" s="2">
        <f t="shared" si="137"/>
        <v>0</v>
      </c>
      <c r="AM282" s="2">
        <f t="shared" si="137"/>
        <v>0</v>
      </c>
      <c r="AN282" s="2">
        <f t="shared" si="137"/>
        <v>0</v>
      </c>
      <c r="AO282" s="2">
        <f t="shared" si="137"/>
        <v>0</v>
      </c>
      <c r="AP282" s="2">
        <f t="shared" si="137"/>
        <v>0</v>
      </c>
      <c r="AQ282" s="2">
        <f t="shared" si="137"/>
        <v>0</v>
      </c>
      <c r="AR282" s="2">
        <f t="shared" si="137"/>
        <v>2233.36</v>
      </c>
      <c r="AS282" s="2">
        <f t="shared" si="137"/>
        <v>1917.6</v>
      </c>
      <c r="AT282" s="2">
        <f t="shared" si="137"/>
        <v>315.76</v>
      </c>
      <c r="AU282" s="2">
        <f t="shared" ref="AU282:BZ282" si="138">AU288</f>
        <v>0</v>
      </c>
      <c r="AV282" s="2">
        <f t="shared" si="138"/>
        <v>2233.36</v>
      </c>
      <c r="AW282" s="2">
        <f t="shared" si="138"/>
        <v>2233.36</v>
      </c>
      <c r="AX282" s="2">
        <f t="shared" si="138"/>
        <v>0</v>
      </c>
      <c r="AY282" s="2">
        <f t="shared" si="138"/>
        <v>2233.36</v>
      </c>
      <c r="AZ282" s="2">
        <f t="shared" si="138"/>
        <v>0</v>
      </c>
      <c r="BA282" s="2">
        <f t="shared" si="138"/>
        <v>0</v>
      </c>
      <c r="BB282" s="2">
        <f t="shared" si="138"/>
        <v>0</v>
      </c>
      <c r="BC282" s="2">
        <f t="shared" si="138"/>
        <v>0</v>
      </c>
      <c r="BD282" s="2">
        <f t="shared" si="138"/>
        <v>0</v>
      </c>
      <c r="BE282" s="2">
        <f t="shared" si="138"/>
        <v>0</v>
      </c>
      <c r="BF282" s="2">
        <f t="shared" si="138"/>
        <v>0</v>
      </c>
      <c r="BG282" s="2">
        <f t="shared" si="138"/>
        <v>0</v>
      </c>
      <c r="BH282" s="2">
        <f t="shared" si="138"/>
        <v>0</v>
      </c>
      <c r="BI282" s="2">
        <f t="shared" si="138"/>
        <v>0</v>
      </c>
      <c r="BJ282" s="2">
        <f t="shared" si="138"/>
        <v>0</v>
      </c>
      <c r="BK282" s="2">
        <f t="shared" si="138"/>
        <v>0</v>
      </c>
      <c r="BL282" s="2">
        <f t="shared" si="138"/>
        <v>0</v>
      </c>
      <c r="BM282" s="2">
        <f t="shared" si="138"/>
        <v>0</v>
      </c>
      <c r="BN282" s="2">
        <f t="shared" si="138"/>
        <v>0</v>
      </c>
      <c r="BO282" s="2">
        <f t="shared" si="138"/>
        <v>0</v>
      </c>
      <c r="BP282" s="2">
        <f t="shared" si="138"/>
        <v>0</v>
      </c>
      <c r="BQ282" s="2">
        <f t="shared" si="138"/>
        <v>0</v>
      </c>
      <c r="BR282" s="2">
        <f t="shared" si="138"/>
        <v>0</v>
      </c>
      <c r="BS282" s="2">
        <f t="shared" si="138"/>
        <v>0</v>
      </c>
      <c r="BT282" s="2">
        <f t="shared" si="138"/>
        <v>0</v>
      </c>
      <c r="BU282" s="2">
        <f t="shared" si="138"/>
        <v>0</v>
      </c>
      <c r="BV282" s="2">
        <f t="shared" si="138"/>
        <v>0</v>
      </c>
      <c r="BW282" s="2">
        <f t="shared" si="138"/>
        <v>0</v>
      </c>
      <c r="BX282" s="2">
        <f t="shared" si="138"/>
        <v>0</v>
      </c>
      <c r="BY282" s="2">
        <f t="shared" si="138"/>
        <v>0</v>
      </c>
      <c r="BZ282" s="2">
        <f t="shared" si="138"/>
        <v>0</v>
      </c>
      <c r="CA282" s="2">
        <f t="shared" ref="CA282:DF282" si="139">CA288</f>
        <v>2233.36</v>
      </c>
      <c r="CB282" s="2">
        <f t="shared" si="139"/>
        <v>1917.6</v>
      </c>
      <c r="CC282" s="2">
        <f t="shared" si="139"/>
        <v>315.76</v>
      </c>
      <c r="CD282" s="2">
        <f t="shared" si="139"/>
        <v>0</v>
      </c>
      <c r="CE282" s="2">
        <f t="shared" si="139"/>
        <v>2233.36</v>
      </c>
      <c r="CF282" s="2">
        <f t="shared" si="139"/>
        <v>2233.36</v>
      </c>
      <c r="CG282" s="2">
        <f t="shared" si="139"/>
        <v>0</v>
      </c>
      <c r="CH282" s="2">
        <f t="shared" si="139"/>
        <v>2233.36</v>
      </c>
      <c r="CI282" s="2">
        <f t="shared" si="139"/>
        <v>0</v>
      </c>
      <c r="CJ282" s="2">
        <f t="shared" si="139"/>
        <v>0</v>
      </c>
      <c r="CK282" s="2">
        <f t="shared" si="139"/>
        <v>0</v>
      </c>
      <c r="CL282" s="2">
        <f t="shared" si="139"/>
        <v>0</v>
      </c>
      <c r="CM282" s="2">
        <f t="shared" si="139"/>
        <v>0</v>
      </c>
      <c r="CN282" s="2">
        <f t="shared" si="139"/>
        <v>0</v>
      </c>
      <c r="CO282" s="2">
        <f t="shared" si="139"/>
        <v>0</v>
      </c>
      <c r="CP282" s="2">
        <f t="shared" si="139"/>
        <v>0</v>
      </c>
      <c r="CQ282" s="2">
        <f t="shared" si="139"/>
        <v>0</v>
      </c>
      <c r="CR282" s="2">
        <f t="shared" si="139"/>
        <v>0</v>
      </c>
      <c r="CS282" s="2">
        <f t="shared" si="139"/>
        <v>0</v>
      </c>
      <c r="CT282" s="2">
        <f t="shared" si="139"/>
        <v>0</v>
      </c>
      <c r="CU282" s="2">
        <f t="shared" si="139"/>
        <v>0</v>
      </c>
      <c r="CV282" s="2">
        <f t="shared" si="139"/>
        <v>0</v>
      </c>
      <c r="CW282" s="2">
        <f t="shared" si="139"/>
        <v>0</v>
      </c>
      <c r="CX282" s="2">
        <f t="shared" si="139"/>
        <v>0</v>
      </c>
      <c r="CY282" s="2">
        <f t="shared" si="139"/>
        <v>0</v>
      </c>
      <c r="CZ282" s="2">
        <f t="shared" si="139"/>
        <v>0</v>
      </c>
      <c r="DA282" s="2">
        <f t="shared" si="139"/>
        <v>0</v>
      </c>
      <c r="DB282" s="2">
        <f t="shared" si="139"/>
        <v>0</v>
      </c>
      <c r="DC282" s="2">
        <f t="shared" si="139"/>
        <v>0</v>
      </c>
      <c r="DD282" s="2">
        <f t="shared" si="139"/>
        <v>0</v>
      </c>
      <c r="DE282" s="2">
        <f t="shared" si="139"/>
        <v>0</v>
      </c>
      <c r="DF282" s="2">
        <f t="shared" si="139"/>
        <v>0</v>
      </c>
      <c r="DG282" s="3">
        <f t="shared" ref="DG282:EL282" si="140">DG288</f>
        <v>0</v>
      </c>
      <c r="DH282" s="3">
        <f t="shared" si="140"/>
        <v>0</v>
      </c>
      <c r="DI282" s="3">
        <f t="shared" si="140"/>
        <v>0</v>
      </c>
      <c r="DJ282" s="3">
        <f t="shared" si="140"/>
        <v>0</v>
      </c>
      <c r="DK282" s="3">
        <f t="shared" si="140"/>
        <v>0</v>
      </c>
      <c r="DL282" s="3">
        <f t="shared" si="140"/>
        <v>0</v>
      </c>
      <c r="DM282" s="3">
        <f t="shared" si="140"/>
        <v>0</v>
      </c>
      <c r="DN282" s="3">
        <f t="shared" si="140"/>
        <v>0</v>
      </c>
      <c r="DO282" s="3">
        <f t="shared" si="140"/>
        <v>0</v>
      </c>
      <c r="DP282" s="3">
        <f t="shared" si="140"/>
        <v>0</v>
      </c>
      <c r="DQ282" s="3">
        <f t="shared" si="140"/>
        <v>0</v>
      </c>
      <c r="DR282" s="3">
        <f t="shared" si="140"/>
        <v>0</v>
      </c>
      <c r="DS282" s="3">
        <f t="shared" si="140"/>
        <v>0</v>
      </c>
      <c r="DT282" s="3">
        <f t="shared" si="140"/>
        <v>0</v>
      </c>
      <c r="DU282" s="3">
        <f t="shared" si="140"/>
        <v>0</v>
      </c>
      <c r="DV282" s="3">
        <f t="shared" si="140"/>
        <v>0</v>
      </c>
      <c r="DW282" s="3">
        <f t="shared" si="140"/>
        <v>0</v>
      </c>
      <c r="DX282" s="3">
        <f t="shared" si="140"/>
        <v>0</v>
      </c>
      <c r="DY282" s="3">
        <f t="shared" si="140"/>
        <v>0</v>
      </c>
      <c r="DZ282" s="3">
        <f t="shared" si="140"/>
        <v>0</v>
      </c>
      <c r="EA282" s="3">
        <f t="shared" si="140"/>
        <v>0</v>
      </c>
      <c r="EB282" s="3">
        <f t="shared" si="140"/>
        <v>0</v>
      </c>
      <c r="EC282" s="3">
        <f t="shared" si="140"/>
        <v>0</v>
      </c>
      <c r="ED282" s="3">
        <f t="shared" si="140"/>
        <v>0</v>
      </c>
      <c r="EE282" s="3">
        <f t="shared" si="140"/>
        <v>0</v>
      </c>
      <c r="EF282" s="3">
        <f t="shared" si="140"/>
        <v>0</v>
      </c>
      <c r="EG282" s="3">
        <f t="shared" si="140"/>
        <v>0</v>
      </c>
      <c r="EH282" s="3">
        <f t="shared" si="140"/>
        <v>0</v>
      </c>
      <c r="EI282" s="3">
        <f t="shared" si="140"/>
        <v>0</v>
      </c>
      <c r="EJ282" s="3">
        <f t="shared" si="140"/>
        <v>0</v>
      </c>
      <c r="EK282" s="3">
        <f t="shared" si="140"/>
        <v>0</v>
      </c>
      <c r="EL282" s="3">
        <f t="shared" si="140"/>
        <v>0</v>
      </c>
      <c r="EM282" s="3">
        <f t="shared" ref="EM282:FR282" si="141">EM288</f>
        <v>0</v>
      </c>
      <c r="EN282" s="3">
        <f t="shared" si="141"/>
        <v>0</v>
      </c>
      <c r="EO282" s="3">
        <f t="shared" si="141"/>
        <v>0</v>
      </c>
      <c r="EP282" s="3">
        <f t="shared" si="141"/>
        <v>0</v>
      </c>
      <c r="EQ282" s="3">
        <f t="shared" si="141"/>
        <v>0</v>
      </c>
      <c r="ER282" s="3">
        <f t="shared" si="141"/>
        <v>0</v>
      </c>
      <c r="ES282" s="3">
        <f t="shared" si="141"/>
        <v>0</v>
      </c>
      <c r="ET282" s="3">
        <f t="shared" si="141"/>
        <v>0</v>
      </c>
      <c r="EU282" s="3">
        <f t="shared" si="141"/>
        <v>0</v>
      </c>
      <c r="EV282" s="3">
        <f t="shared" si="141"/>
        <v>0</v>
      </c>
      <c r="EW282" s="3">
        <f t="shared" si="141"/>
        <v>0</v>
      </c>
      <c r="EX282" s="3">
        <f t="shared" si="141"/>
        <v>0</v>
      </c>
      <c r="EY282" s="3">
        <f t="shared" si="141"/>
        <v>0</v>
      </c>
      <c r="EZ282" s="3">
        <f t="shared" si="141"/>
        <v>0</v>
      </c>
      <c r="FA282" s="3">
        <f t="shared" si="141"/>
        <v>0</v>
      </c>
      <c r="FB282" s="3">
        <f t="shared" si="141"/>
        <v>0</v>
      </c>
      <c r="FC282" s="3">
        <f t="shared" si="141"/>
        <v>0</v>
      </c>
      <c r="FD282" s="3">
        <f t="shared" si="141"/>
        <v>0</v>
      </c>
      <c r="FE282" s="3">
        <f t="shared" si="141"/>
        <v>0</v>
      </c>
      <c r="FF282" s="3">
        <f t="shared" si="141"/>
        <v>0</v>
      </c>
      <c r="FG282" s="3">
        <f t="shared" si="141"/>
        <v>0</v>
      </c>
      <c r="FH282" s="3">
        <f t="shared" si="141"/>
        <v>0</v>
      </c>
      <c r="FI282" s="3">
        <f t="shared" si="141"/>
        <v>0</v>
      </c>
      <c r="FJ282" s="3">
        <f t="shared" si="141"/>
        <v>0</v>
      </c>
      <c r="FK282" s="3">
        <f t="shared" si="141"/>
        <v>0</v>
      </c>
      <c r="FL282" s="3">
        <f t="shared" si="141"/>
        <v>0</v>
      </c>
      <c r="FM282" s="3">
        <f t="shared" si="141"/>
        <v>0</v>
      </c>
      <c r="FN282" s="3">
        <f t="shared" si="141"/>
        <v>0</v>
      </c>
      <c r="FO282" s="3">
        <f t="shared" si="141"/>
        <v>0</v>
      </c>
      <c r="FP282" s="3">
        <f t="shared" si="141"/>
        <v>0</v>
      </c>
      <c r="FQ282" s="3">
        <f t="shared" si="141"/>
        <v>0</v>
      </c>
      <c r="FR282" s="3">
        <f t="shared" si="141"/>
        <v>0</v>
      </c>
      <c r="FS282" s="3">
        <f t="shared" ref="FS282:GX282" si="142">FS288</f>
        <v>0</v>
      </c>
      <c r="FT282" s="3">
        <f t="shared" si="142"/>
        <v>0</v>
      </c>
      <c r="FU282" s="3">
        <f t="shared" si="142"/>
        <v>0</v>
      </c>
      <c r="FV282" s="3">
        <f t="shared" si="142"/>
        <v>0</v>
      </c>
      <c r="FW282" s="3">
        <f t="shared" si="142"/>
        <v>0</v>
      </c>
      <c r="FX282" s="3">
        <f t="shared" si="142"/>
        <v>0</v>
      </c>
      <c r="FY282" s="3">
        <f t="shared" si="142"/>
        <v>0</v>
      </c>
      <c r="FZ282" s="3">
        <f t="shared" si="142"/>
        <v>0</v>
      </c>
      <c r="GA282" s="3">
        <f t="shared" si="142"/>
        <v>0</v>
      </c>
      <c r="GB282" s="3">
        <f t="shared" si="142"/>
        <v>0</v>
      </c>
      <c r="GC282" s="3">
        <f t="shared" si="142"/>
        <v>0</v>
      </c>
      <c r="GD282" s="3">
        <f t="shared" si="142"/>
        <v>0</v>
      </c>
      <c r="GE282" s="3">
        <f t="shared" si="142"/>
        <v>0</v>
      </c>
      <c r="GF282" s="3">
        <f t="shared" si="142"/>
        <v>0</v>
      </c>
      <c r="GG282" s="3">
        <f t="shared" si="142"/>
        <v>0</v>
      </c>
      <c r="GH282" s="3">
        <f t="shared" si="142"/>
        <v>0</v>
      </c>
      <c r="GI282" s="3">
        <f t="shared" si="142"/>
        <v>0</v>
      </c>
      <c r="GJ282" s="3">
        <f t="shared" si="142"/>
        <v>0</v>
      </c>
      <c r="GK282" s="3">
        <f t="shared" si="142"/>
        <v>0</v>
      </c>
      <c r="GL282" s="3">
        <f t="shared" si="142"/>
        <v>0</v>
      </c>
      <c r="GM282" s="3">
        <f t="shared" si="142"/>
        <v>0</v>
      </c>
      <c r="GN282" s="3">
        <f t="shared" si="142"/>
        <v>0</v>
      </c>
      <c r="GO282" s="3">
        <f t="shared" si="142"/>
        <v>0</v>
      </c>
      <c r="GP282" s="3">
        <f t="shared" si="142"/>
        <v>0</v>
      </c>
      <c r="GQ282" s="3">
        <f t="shared" si="142"/>
        <v>0</v>
      </c>
      <c r="GR282" s="3">
        <f t="shared" si="142"/>
        <v>0</v>
      </c>
      <c r="GS282" s="3">
        <f t="shared" si="142"/>
        <v>0</v>
      </c>
      <c r="GT282" s="3">
        <f t="shared" si="142"/>
        <v>0</v>
      </c>
      <c r="GU282" s="3">
        <f t="shared" si="142"/>
        <v>0</v>
      </c>
      <c r="GV282" s="3">
        <f t="shared" si="142"/>
        <v>0</v>
      </c>
      <c r="GW282" s="3">
        <f t="shared" si="142"/>
        <v>0</v>
      </c>
      <c r="GX282" s="3">
        <f t="shared" si="142"/>
        <v>0</v>
      </c>
    </row>
    <row r="284" spans="1:245">
      <c r="A284">
        <v>17</v>
      </c>
      <c r="B284">
        <v>1</v>
      </c>
      <c r="E284" t="s">
        <v>220</v>
      </c>
      <c r="F284" t="s">
        <v>167</v>
      </c>
      <c r="G284" t="s">
        <v>168</v>
      </c>
      <c r="H284" t="s">
        <v>149</v>
      </c>
      <c r="I284">
        <f>ROUND((25)/1000,7)</f>
        <v>2.5000000000000001E-2</v>
      </c>
      <c r="J284">
        <v>0</v>
      </c>
      <c r="K284">
        <f>ROUND((25)/1000,7)</f>
        <v>2.5000000000000001E-2</v>
      </c>
      <c r="O284">
        <f>ROUND(CP284,2)</f>
        <v>315.76</v>
      </c>
      <c r="P284">
        <f>ROUND(CQ284*I284,2)</f>
        <v>315.76</v>
      </c>
      <c r="Q284">
        <f>ROUND(CR284*I284,2)</f>
        <v>0</v>
      </c>
      <c r="R284">
        <f>ROUND(CS284*I284,2)</f>
        <v>0</v>
      </c>
      <c r="S284">
        <f>ROUND(CT284*I284,2)</f>
        <v>0</v>
      </c>
      <c r="T284">
        <f>ROUND(CU284*I284,2)</f>
        <v>0</v>
      </c>
      <c r="U284">
        <f>ROUND(CV284*I284,7)</f>
        <v>0</v>
      </c>
      <c r="V284">
        <f>ROUND(CW284*I284,7)</f>
        <v>0</v>
      </c>
      <c r="W284">
        <f>ROUND(CX284*I284,2)</f>
        <v>0</v>
      </c>
      <c r="X284">
        <f t="shared" ref="X284:Y286" si="143">ROUND(CY284,2)</f>
        <v>0</v>
      </c>
      <c r="Y284">
        <f t="shared" si="143"/>
        <v>0</v>
      </c>
      <c r="AA284">
        <v>56970904</v>
      </c>
      <c r="AB284">
        <f>ROUND((AC284+AD284+AF284),6)</f>
        <v>12630.57</v>
      </c>
      <c r="AC284">
        <f>ROUND((ES284),6)</f>
        <v>12630.57</v>
      </c>
      <c r="AD284">
        <f>ROUND((((ET284)-(EU284))+AE284),6)</f>
        <v>0</v>
      </c>
      <c r="AE284">
        <f t="shared" ref="AE284:AF286" si="144">ROUND((EU284),6)</f>
        <v>0</v>
      </c>
      <c r="AF284">
        <f t="shared" si="144"/>
        <v>0</v>
      </c>
      <c r="AG284">
        <f>ROUND((AP284),6)</f>
        <v>0</v>
      </c>
      <c r="AH284">
        <f t="shared" ref="AH284:AI286" si="145">(EW284)</f>
        <v>0</v>
      </c>
      <c r="AI284">
        <f t="shared" si="145"/>
        <v>0</v>
      </c>
      <c r="AJ284">
        <f>(AS284)</f>
        <v>0</v>
      </c>
      <c r="AK284">
        <v>12630.57</v>
      </c>
      <c r="AL284">
        <v>12630.57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169</v>
      </c>
      <c r="BM284">
        <v>500002</v>
      </c>
      <c r="BN284">
        <v>0</v>
      </c>
      <c r="BO284" t="s">
        <v>3</v>
      </c>
      <c r="BP284">
        <v>0</v>
      </c>
      <c r="BQ284">
        <v>12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>(P284+Q284+S284+R284)</f>
        <v>315.76</v>
      </c>
      <c r="CQ284">
        <f>ROUND(AL284*BC284,2)</f>
        <v>12630.57</v>
      </c>
      <c r="CR284">
        <f>ROUND(AM284*BB284,2)</f>
        <v>0</v>
      </c>
      <c r="CS284">
        <f>ROUND(AN284*BS284,2)</f>
        <v>0</v>
      </c>
      <c r="CT284">
        <f>ROUND(AO284*BA284,2)</f>
        <v>0</v>
      </c>
      <c r="CU284">
        <f t="shared" ref="CU284:CX286" si="146">AG284</f>
        <v>0</v>
      </c>
      <c r="CV284">
        <f t="shared" si="146"/>
        <v>0</v>
      </c>
      <c r="CW284">
        <f t="shared" si="146"/>
        <v>0</v>
      </c>
      <c r="CX284">
        <f t="shared" si="146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149</v>
      </c>
      <c r="DW284" t="s">
        <v>151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50218674</v>
      </c>
      <c r="EF284">
        <v>12</v>
      </c>
      <c r="EG284" t="s">
        <v>152</v>
      </c>
      <c r="EH284">
        <v>0</v>
      </c>
      <c r="EI284" t="s">
        <v>3</v>
      </c>
      <c r="EJ284">
        <v>2</v>
      </c>
      <c r="EK284">
        <v>500002</v>
      </c>
      <c r="EL284" t="s">
        <v>153</v>
      </c>
      <c r="EM284" t="s">
        <v>154</v>
      </c>
      <c r="EO284" t="s">
        <v>3</v>
      </c>
      <c r="EQ284">
        <v>131072</v>
      </c>
      <c r="ER284">
        <v>12630.57</v>
      </c>
      <c r="ES284">
        <v>12630.57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E284">
        <v>12512.94</v>
      </c>
      <c r="GF284">
        <v>-1384316240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>ROUND(IF(AND(BH284=3,BI284=3,FS284&lt;&gt;0),P284,0),2)</f>
        <v>0</v>
      </c>
      <c r="GM284">
        <f>ROUND(O284+X284+Y284,2)+GX284</f>
        <v>315.76</v>
      </c>
      <c r="GN284">
        <f>IF(OR(BI284=0,BI284=1),GM284-GX284,0)</f>
        <v>0</v>
      </c>
      <c r="GO284">
        <f>IF(BI284=2,GM284-GX284,0)</f>
        <v>315.76</v>
      </c>
      <c r="GP284">
        <f>IF(BI284=4,GM284-GX284,0)</f>
        <v>0</v>
      </c>
      <c r="GR284">
        <v>3</v>
      </c>
      <c r="GS284">
        <v>3</v>
      </c>
      <c r="GT284">
        <v>0</v>
      </c>
      <c r="GU284" t="s">
        <v>3</v>
      </c>
      <c r="GV284">
        <f>ROUND((GT284),6)</f>
        <v>0</v>
      </c>
      <c r="GW284">
        <v>1</v>
      </c>
      <c r="GX284">
        <f>ROUND(HC284*I284,2)</f>
        <v>0</v>
      </c>
      <c r="HA284">
        <v>0</v>
      </c>
      <c r="HB284">
        <v>0</v>
      </c>
      <c r="HC284">
        <f>GV284*GW284</f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45">
      <c r="A285">
        <v>17</v>
      </c>
      <c r="B285">
        <v>1</v>
      </c>
      <c r="E285" t="s">
        <v>221</v>
      </c>
      <c r="F285" t="s">
        <v>138</v>
      </c>
      <c r="G285" t="s">
        <v>182</v>
      </c>
      <c r="H285" t="s">
        <v>17</v>
      </c>
      <c r="I285">
        <v>1</v>
      </c>
      <c r="J285">
        <v>0</v>
      </c>
      <c r="K285">
        <v>1</v>
      </c>
      <c r="O285">
        <f>ROUND(CP285,2)</f>
        <v>703.8</v>
      </c>
      <c r="P285">
        <f>ROUND(CQ285*I285,2)</f>
        <v>703.8</v>
      </c>
      <c r="Q285">
        <f>ROUND(CR285*I285,2)</f>
        <v>0</v>
      </c>
      <c r="R285">
        <f>ROUND(CS285*I285,2)</f>
        <v>0</v>
      </c>
      <c r="S285">
        <f>ROUND(CT285*I285,2)</f>
        <v>0</v>
      </c>
      <c r="T285">
        <f>ROUND(CU285*I285,2)</f>
        <v>0</v>
      </c>
      <c r="U285">
        <f>ROUND(CV285*I285,7)</f>
        <v>0</v>
      </c>
      <c r="V285">
        <f>ROUND(CW285*I285,7)</f>
        <v>0</v>
      </c>
      <c r="W285">
        <f>ROUND(CX285*I285,2)</f>
        <v>0</v>
      </c>
      <c r="X285">
        <f t="shared" si="143"/>
        <v>0</v>
      </c>
      <c r="Y285">
        <f t="shared" si="143"/>
        <v>0</v>
      </c>
      <c r="AA285">
        <v>56970904</v>
      </c>
      <c r="AB285">
        <f>ROUND((AC285+AD285+AF285),6)</f>
        <v>703.8</v>
      </c>
      <c r="AC285">
        <f>ROUND((ES285),6)</f>
        <v>703.8</v>
      </c>
      <c r="AD285">
        <f>ROUND((((ET285)-(EU285))+AE285),6)</f>
        <v>0</v>
      </c>
      <c r="AE285">
        <f t="shared" si="144"/>
        <v>0</v>
      </c>
      <c r="AF285">
        <f t="shared" si="144"/>
        <v>0</v>
      </c>
      <c r="AG285">
        <f>ROUND((AP285),6)</f>
        <v>0</v>
      </c>
      <c r="AH285">
        <f t="shared" si="145"/>
        <v>0</v>
      </c>
      <c r="AI285">
        <f t="shared" si="145"/>
        <v>0</v>
      </c>
      <c r="AJ285">
        <f>(AS285)</f>
        <v>0</v>
      </c>
      <c r="AK285">
        <v>703.8</v>
      </c>
      <c r="AL285">
        <v>703.8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1100</v>
      </c>
      <c r="BN285">
        <v>0</v>
      </c>
      <c r="BO285" t="s">
        <v>3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>(P285+Q285+S285+R285)</f>
        <v>703.8</v>
      </c>
      <c r="CQ285">
        <f>ROUND(AL285,2)</f>
        <v>703.8</v>
      </c>
      <c r="CR285">
        <f>ROUND(AM285,2)</f>
        <v>0</v>
      </c>
      <c r="CS285">
        <f>ROUND(AN285*BS285,2)</f>
        <v>0</v>
      </c>
      <c r="CT285">
        <f>ROUND(AO285*BA285,2)</f>
        <v>0</v>
      </c>
      <c r="CU285">
        <f t="shared" si="146"/>
        <v>0</v>
      </c>
      <c r="CV285">
        <f t="shared" si="146"/>
        <v>0</v>
      </c>
      <c r="CW285">
        <f t="shared" si="146"/>
        <v>0</v>
      </c>
      <c r="CX285">
        <f t="shared" si="146"/>
        <v>0</v>
      </c>
      <c r="CY285">
        <f>(((S285+R285)*AT285)/100)</f>
        <v>0</v>
      </c>
      <c r="CZ285">
        <f>(((S285+R285)*AU285)/100)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17</v>
      </c>
      <c r="DW285" t="s">
        <v>17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50218919</v>
      </c>
      <c r="EF285">
        <v>8</v>
      </c>
      <c r="EG285" t="s">
        <v>141</v>
      </c>
      <c r="EH285">
        <v>0</v>
      </c>
      <c r="EI285" t="s">
        <v>3</v>
      </c>
      <c r="EJ285">
        <v>1</v>
      </c>
      <c r="EK285">
        <v>1100</v>
      </c>
      <c r="EL285" t="s">
        <v>142</v>
      </c>
      <c r="EM285" t="s">
        <v>143</v>
      </c>
      <c r="EO285" t="s">
        <v>3</v>
      </c>
      <c r="EQ285">
        <v>131072</v>
      </c>
      <c r="ER285">
        <v>703.8</v>
      </c>
      <c r="ES285">
        <v>703.8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5</v>
      </c>
      <c r="FC285">
        <v>0</v>
      </c>
      <c r="FD285">
        <v>18</v>
      </c>
      <c r="FF285">
        <v>690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222</v>
      </c>
      <c r="GD285">
        <v>1</v>
      </c>
      <c r="GF285">
        <v>1649269681</v>
      </c>
      <c r="GG285">
        <v>2</v>
      </c>
      <c r="GH285">
        <v>3</v>
      </c>
      <c r="GI285">
        <v>-2</v>
      </c>
      <c r="GJ285">
        <v>0</v>
      </c>
      <c r="GK285">
        <v>0</v>
      </c>
      <c r="GL285">
        <f>ROUND(IF(AND(BH285=3,BI285=3,FS285&lt;&gt;0),P285,0),2)</f>
        <v>0</v>
      </c>
      <c r="GM285">
        <f>ROUND(O285+X285+Y285,2)+GX285</f>
        <v>703.8</v>
      </c>
      <c r="GN285">
        <f>IF(OR(BI285=0,BI285=1),GM285-GX285,0)</f>
        <v>703.8</v>
      </c>
      <c r="GO285">
        <f>IF(BI285=2,GM285-GX285,0)</f>
        <v>0</v>
      </c>
      <c r="GP285">
        <f>IF(BI285=4,GM285-GX285,0)</f>
        <v>0</v>
      </c>
      <c r="GR285">
        <v>1</v>
      </c>
      <c r="GS285">
        <v>1</v>
      </c>
      <c r="GT285">
        <v>0</v>
      </c>
      <c r="GU285" t="s">
        <v>3</v>
      </c>
      <c r="GV285">
        <f>ROUND((GT285),6)</f>
        <v>0</v>
      </c>
      <c r="GW285">
        <v>1</v>
      </c>
      <c r="GX285">
        <f>ROUND(HC285*I285,2)</f>
        <v>0</v>
      </c>
      <c r="HA285">
        <v>0</v>
      </c>
      <c r="HB285">
        <v>0</v>
      </c>
      <c r="HC285">
        <f>GV285*GW285</f>
        <v>0</v>
      </c>
      <c r="HE285" t="s">
        <v>159</v>
      </c>
      <c r="HF285" t="s">
        <v>29</v>
      </c>
      <c r="HG285">
        <f>ROUND(ROUND(AL285,2)*I285,2)</f>
        <v>703.8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45">
      <c r="A286">
        <v>17</v>
      </c>
      <c r="B286">
        <v>1</v>
      </c>
      <c r="E286" t="s">
        <v>223</v>
      </c>
      <c r="F286" t="s">
        <v>138</v>
      </c>
      <c r="G286" t="s">
        <v>183</v>
      </c>
      <c r="H286" t="s">
        <v>17</v>
      </c>
      <c r="I286">
        <v>1</v>
      </c>
      <c r="J286">
        <v>0</v>
      </c>
      <c r="K286">
        <v>1</v>
      </c>
      <c r="O286">
        <f>ROUND(CP286,2)</f>
        <v>1213.8</v>
      </c>
      <c r="P286">
        <f>ROUND(CQ286*I286,2)</f>
        <v>1213.8</v>
      </c>
      <c r="Q286">
        <f>ROUND(CR286*I286,2)</f>
        <v>0</v>
      </c>
      <c r="R286">
        <f>ROUND(CS286*I286,2)</f>
        <v>0</v>
      </c>
      <c r="S286">
        <f>ROUND(CT286*I286,2)</f>
        <v>0</v>
      </c>
      <c r="T286">
        <f>ROUND(CU286*I286,2)</f>
        <v>0</v>
      </c>
      <c r="U286">
        <f>ROUND(CV286*I286,7)</f>
        <v>0</v>
      </c>
      <c r="V286">
        <f>ROUND(CW286*I286,7)</f>
        <v>0</v>
      </c>
      <c r="W286">
        <f>ROUND(CX286*I286,2)</f>
        <v>0</v>
      </c>
      <c r="X286">
        <f t="shared" si="143"/>
        <v>0</v>
      </c>
      <c r="Y286">
        <f t="shared" si="143"/>
        <v>0</v>
      </c>
      <c r="AA286">
        <v>56970904</v>
      </c>
      <c r="AB286">
        <f>ROUND((AC286+AD286+AF286),6)</f>
        <v>1213.8</v>
      </c>
      <c r="AC286">
        <f>ROUND((ES286),6)</f>
        <v>1213.8</v>
      </c>
      <c r="AD286">
        <f>ROUND((((ET286)-(EU286))+AE286),6)</f>
        <v>0</v>
      </c>
      <c r="AE286">
        <f t="shared" si="144"/>
        <v>0</v>
      </c>
      <c r="AF286">
        <f t="shared" si="144"/>
        <v>0</v>
      </c>
      <c r="AG286">
        <f>ROUND((AP286),6)</f>
        <v>0</v>
      </c>
      <c r="AH286">
        <f t="shared" si="145"/>
        <v>0</v>
      </c>
      <c r="AI286">
        <f t="shared" si="145"/>
        <v>0</v>
      </c>
      <c r="AJ286">
        <f>(AS286)</f>
        <v>0</v>
      </c>
      <c r="AK286">
        <v>1213.8</v>
      </c>
      <c r="AL286">
        <v>1213.8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1100</v>
      </c>
      <c r="BN286">
        <v>0</v>
      </c>
      <c r="BO286" t="s">
        <v>3</v>
      </c>
      <c r="BP286">
        <v>0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>(P286+Q286+S286+R286)</f>
        <v>1213.8</v>
      </c>
      <c r="CQ286">
        <f>ROUND(AL286,2)</f>
        <v>1213.8</v>
      </c>
      <c r="CR286">
        <f>ROUND(AM286,2)</f>
        <v>0</v>
      </c>
      <c r="CS286">
        <f>ROUND(AN286*BS286,2)</f>
        <v>0</v>
      </c>
      <c r="CT286">
        <f>ROUND(AO286*BA286,2)</f>
        <v>0</v>
      </c>
      <c r="CU286">
        <f t="shared" si="146"/>
        <v>0</v>
      </c>
      <c r="CV286">
        <f t="shared" si="146"/>
        <v>0</v>
      </c>
      <c r="CW286">
        <f t="shared" si="146"/>
        <v>0</v>
      </c>
      <c r="CX286">
        <f t="shared" si="146"/>
        <v>0</v>
      </c>
      <c r="CY286">
        <f>(((S286+R286)*AT286)/100)</f>
        <v>0</v>
      </c>
      <c r="CZ286">
        <f>(((S286+R286)*AU286)/100)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17</v>
      </c>
      <c r="DW286" t="s">
        <v>17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50218919</v>
      </c>
      <c r="EF286">
        <v>8</v>
      </c>
      <c r="EG286" t="s">
        <v>141</v>
      </c>
      <c r="EH286">
        <v>0</v>
      </c>
      <c r="EI286" t="s">
        <v>3</v>
      </c>
      <c r="EJ286">
        <v>1</v>
      </c>
      <c r="EK286">
        <v>1100</v>
      </c>
      <c r="EL286" t="s">
        <v>142</v>
      </c>
      <c r="EM286" t="s">
        <v>143</v>
      </c>
      <c r="EO286" t="s">
        <v>3</v>
      </c>
      <c r="EQ286">
        <v>131072</v>
      </c>
      <c r="ER286">
        <v>1213.8</v>
      </c>
      <c r="ES286">
        <v>1213.8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5</v>
      </c>
      <c r="FC286">
        <v>0</v>
      </c>
      <c r="FD286">
        <v>18</v>
      </c>
      <c r="FF286">
        <v>1190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184</v>
      </c>
      <c r="GD286">
        <v>1</v>
      </c>
      <c r="GF286">
        <v>1965972830</v>
      </c>
      <c r="GG286">
        <v>2</v>
      </c>
      <c r="GH286">
        <v>3</v>
      </c>
      <c r="GI286">
        <v>-2</v>
      </c>
      <c r="GJ286">
        <v>0</v>
      </c>
      <c r="GK286">
        <v>0</v>
      </c>
      <c r="GL286">
        <f>ROUND(IF(AND(BH286=3,BI286=3,FS286&lt;&gt;0),P286,0),2)</f>
        <v>0</v>
      </c>
      <c r="GM286">
        <f>ROUND(O286+X286+Y286,2)+GX286</f>
        <v>1213.8</v>
      </c>
      <c r="GN286">
        <f>IF(OR(BI286=0,BI286=1),GM286-GX286,0)</f>
        <v>1213.8</v>
      </c>
      <c r="GO286">
        <f>IF(BI286=2,GM286-GX286,0)</f>
        <v>0</v>
      </c>
      <c r="GP286">
        <f>IF(BI286=4,GM286-GX286,0)</f>
        <v>0</v>
      </c>
      <c r="GR286">
        <v>1</v>
      </c>
      <c r="GS286">
        <v>1</v>
      </c>
      <c r="GT286">
        <v>0</v>
      </c>
      <c r="GU286" t="s">
        <v>3</v>
      </c>
      <c r="GV286">
        <f>ROUND((GT286),6)</f>
        <v>0</v>
      </c>
      <c r="GW286">
        <v>1</v>
      </c>
      <c r="GX286">
        <f>ROUND(HC286*I286,2)</f>
        <v>0</v>
      </c>
      <c r="HA286">
        <v>0</v>
      </c>
      <c r="HB286">
        <v>0</v>
      </c>
      <c r="HC286">
        <f>GV286*GW286</f>
        <v>0</v>
      </c>
      <c r="HE286" t="s">
        <v>159</v>
      </c>
      <c r="HF286" t="s">
        <v>29</v>
      </c>
      <c r="HG286">
        <f>ROUND(ROUND(AL286,2)*I286,2)</f>
        <v>1213.8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8" spans="1:245">
      <c r="A288" s="2">
        <v>51</v>
      </c>
      <c r="B288" s="2">
        <f>B280</f>
        <v>1</v>
      </c>
      <c r="C288" s="2">
        <f>A280</f>
        <v>4</v>
      </c>
      <c r="D288" s="2">
        <f>ROW(A280)</f>
        <v>280</v>
      </c>
      <c r="E288" s="2"/>
      <c r="F288" s="2" t="str">
        <f>IF(F280&lt;&gt;"",F280,"")</f>
        <v>Новый раздел</v>
      </c>
      <c r="G288" s="2" t="str">
        <f>IF(G280&lt;&gt;"",G280,"")</f>
        <v>Дополнительные материалы</v>
      </c>
      <c r="H288" s="2">
        <v>0</v>
      </c>
      <c r="I288" s="2"/>
      <c r="J288" s="2"/>
      <c r="K288" s="2"/>
      <c r="L288" s="2"/>
      <c r="M288" s="2"/>
      <c r="N288" s="2"/>
      <c r="O288" s="2">
        <f t="shared" ref="O288:T288" si="147">ROUND(AB288,2)</f>
        <v>2233.36</v>
      </c>
      <c r="P288" s="2">
        <f t="shared" si="147"/>
        <v>2233.36</v>
      </c>
      <c r="Q288" s="2">
        <f t="shared" si="147"/>
        <v>0</v>
      </c>
      <c r="R288" s="2">
        <f t="shared" si="147"/>
        <v>0</v>
      </c>
      <c r="S288" s="2">
        <f t="shared" si="147"/>
        <v>0</v>
      </c>
      <c r="T288" s="2">
        <f t="shared" si="147"/>
        <v>0</v>
      </c>
      <c r="U288" s="2">
        <f>AH288</f>
        <v>0</v>
      </c>
      <c r="V288" s="2">
        <f>AI288</f>
        <v>0</v>
      </c>
      <c r="W288" s="2">
        <f>ROUND(AJ288,2)</f>
        <v>0</v>
      </c>
      <c r="X288" s="2">
        <f>ROUND(AK288,2)</f>
        <v>0</v>
      </c>
      <c r="Y288" s="2">
        <f>ROUND(AL288,2)</f>
        <v>0</v>
      </c>
      <c r="Z288" s="2"/>
      <c r="AA288" s="2"/>
      <c r="AB288" s="2">
        <f>ROUND(SUMIF(AA284:AA286,"=56970904",O284:O286),2)</f>
        <v>2233.36</v>
      </c>
      <c r="AC288" s="2">
        <f>ROUND(SUMIF(AA284:AA286,"=56970904",P284:P286),2)</f>
        <v>2233.36</v>
      </c>
      <c r="AD288" s="2">
        <f>ROUND(SUMIF(AA284:AA286,"=56970904",Q284:Q286),2)</f>
        <v>0</v>
      </c>
      <c r="AE288" s="2">
        <f>ROUND(SUMIF(AA284:AA286,"=56970904",R284:R286),2)</f>
        <v>0</v>
      </c>
      <c r="AF288" s="2">
        <f>ROUND(SUMIF(AA284:AA286,"=56970904",S284:S286),2)</f>
        <v>0</v>
      </c>
      <c r="AG288" s="2">
        <f>ROUND(SUMIF(AA284:AA286,"=56970904",T284:T286),2)</f>
        <v>0</v>
      </c>
      <c r="AH288" s="2">
        <f>SUMIF(AA284:AA286,"=56970904",U284:U286)</f>
        <v>0</v>
      </c>
      <c r="AI288" s="2">
        <f>SUMIF(AA284:AA286,"=56970904",V284:V286)</f>
        <v>0</v>
      </c>
      <c r="AJ288" s="2">
        <f>ROUND(SUMIF(AA284:AA286,"=56970904",W284:W286),2)</f>
        <v>0</v>
      </c>
      <c r="AK288" s="2">
        <f>ROUND(SUMIF(AA284:AA286,"=56970904",X284:X286),2)</f>
        <v>0</v>
      </c>
      <c r="AL288" s="2">
        <f>ROUND(SUMIF(AA284:AA286,"=56970904",Y284:Y286),2)</f>
        <v>0</v>
      </c>
      <c r="AM288" s="2"/>
      <c r="AN288" s="2"/>
      <c r="AO288" s="2">
        <f t="shared" ref="AO288:BD288" si="148">ROUND(BX288,2)</f>
        <v>0</v>
      </c>
      <c r="AP288" s="2">
        <f t="shared" si="148"/>
        <v>0</v>
      </c>
      <c r="AQ288" s="2">
        <f t="shared" si="148"/>
        <v>0</v>
      </c>
      <c r="AR288" s="2">
        <f t="shared" si="148"/>
        <v>2233.36</v>
      </c>
      <c r="AS288" s="2">
        <f t="shared" si="148"/>
        <v>1917.6</v>
      </c>
      <c r="AT288" s="2">
        <f t="shared" si="148"/>
        <v>315.76</v>
      </c>
      <c r="AU288" s="2">
        <f t="shared" si="148"/>
        <v>0</v>
      </c>
      <c r="AV288" s="2">
        <f t="shared" si="148"/>
        <v>2233.36</v>
      </c>
      <c r="AW288" s="2">
        <f t="shared" si="148"/>
        <v>2233.36</v>
      </c>
      <c r="AX288" s="2">
        <f t="shared" si="148"/>
        <v>0</v>
      </c>
      <c r="AY288" s="2">
        <f t="shared" si="148"/>
        <v>2233.36</v>
      </c>
      <c r="AZ288" s="2">
        <f t="shared" si="148"/>
        <v>0</v>
      </c>
      <c r="BA288" s="2">
        <f t="shared" si="148"/>
        <v>0</v>
      </c>
      <c r="BB288" s="2">
        <f t="shared" si="148"/>
        <v>0</v>
      </c>
      <c r="BC288" s="2">
        <f t="shared" si="148"/>
        <v>0</v>
      </c>
      <c r="BD288" s="2">
        <f t="shared" si="148"/>
        <v>0</v>
      </c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>
        <f>ROUND(SUMIF(AA284:AA286,"=56970904",FQ284:FQ286),2)</f>
        <v>0</v>
      </c>
      <c r="BY288" s="2">
        <f>ROUND(SUMIF(AA284:AA286,"=56970904",FR284:FR286),2)</f>
        <v>0</v>
      </c>
      <c r="BZ288" s="2">
        <f>ROUND(SUMIF(AA284:AA286,"=56970904",GL284:GL286),2)</f>
        <v>0</v>
      </c>
      <c r="CA288" s="2">
        <f>ROUND(SUMIF(AA284:AA286,"=56970904",GM284:GM286),2)</f>
        <v>2233.36</v>
      </c>
      <c r="CB288" s="2">
        <f>ROUND(SUMIF(AA284:AA286,"=56970904",GN284:GN286),2)</f>
        <v>1917.6</v>
      </c>
      <c r="CC288" s="2">
        <f>ROUND(SUMIF(AA284:AA286,"=56970904",GO284:GO286),2)</f>
        <v>315.76</v>
      </c>
      <c r="CD288" s="2">
        <f>ROUND(SUMIF(AA284:AA286,"=56970904",GP284:GP286),2)</f>
        <v>0</v>
      </c>
      <c r="CE288" s="2">
        <f>AC288-BX288</f>
        <v>2233.36</v>
      </c>
      <c r="CF288" s="2">
        <f>AC288-BY288</f>
        <v>2233.36</v>
      </c>
      <c r="CG288" s="2">
        <f>BX288-BZ288</f>
        <v>0</v>
      </c>
      <c r="CH288" s="2">
        <f>AC288-BX288-BY288+BZ288</f>
        <v>2233.36</v>
      </c>
      <c r="CI288" s="2">
        <f>BY288-BZ288</f>
        <v>0</v>
      </c>
      <c r="CJ288" s="2">
        <f>ROUND(SUMIF(AA284:AA286,"=56970904",GX284:GX286),2)</f>
        <v>0</v>
      </c>
      <c r="CK288" s="2">
        <f>ROUND(SUMIF(AA284:AA286,"=56970904",GY284:GY286),2)</f>
        <v>0</v>
      </c>
      <c r="CL288" s="2">
        <f>ROUND(SUMIF(AA284:AA286,"=56970904",GZ284:GZ286),2)</f>
        <v>0</v>
      </c>
      <c r="CM288" s="2">
        <f>ROUND(SUMIF(AA284:AA286,"=56970904",HD284:HD286),2)</f>
        <v>0</v>
      </c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>
        <v>0</v>
      </c>
    </row>
    <row r="290" spans="1:28">
      <c r="A290" s="4">
        <v>50</v>
      </c>
      <c r="B290" s="4">
        <v>0</v>
      </c>
      <c r="C290" s="4">
        <v>0</v>
      </c>
      <c r="D290" s="4">
        <v>1</v>
      </c>
      <c r="E290" s="4">
        <v>201</v>
      </c>
      <c r="F290" s="4">
        <f>ROUND(Source!O288,O290)</f>
        <v>2233.36</v>
      </c>
      <c r="G290" s="4" t="s">
        <v>82</v>
      </c>
      <c r="H290" s="4" t="s">
        <v>83</v>
      </c>
      <c r="I290" s="4"/>
      <c r="J290" s="4"/>
      <c r="K290" s="4">
        <v>201</v>
      </c>
      <c r="L290" s="4">
        <v>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2233.36</v>
      </c>
      <c r="X290" s="4">
        <v>1</v>
      </c>
      <c r="Y290" s="4">
        <v>2233.36</v>
      </c>
      <c r="Z290" s="4"/>
      <c r="AA290" s="4"/>
      <c r="AB290" s="4"/>
    </row>
    <row r="291" spans="1:28">
      <c r="A291" s="4">
        <v>50</v>
      </c>
      <c r="B291" s="4">
        <v>0</v>
      </c>
      <c r="C291" s="4">
        <v>0</v>
      </c>
      <c r="D291" s="4">
        <v>1</v>
      </c>
      <c r="E291" s="4">
        <v>202</v>
      </c>
      <c r="F291" s="4">
        <f>ROUND(Source!P288,O291)</f>
        <v>2233.36</v>
      </c>
      <c r="G291" s="4" t="s">
        <v>84</v>
      </c>
      <c r="H291" s="4" t="s">
        <v>85</v>
      </c>
      <c r="I291" s="4"/>
      <c r="J291" s="4"/>
      <c r="K291" s="4">
        <v>202</v>
      </c>
      <c r="L291" s="4">
        <v>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2233.36</v>
      </c>
      <c r="X291" s="4">
        <v>1</v>
      </c>
      <c r="Y291" s="4">
        <v>2233.36</v>
      </c>
      <c r="Z291" s="4"/>
      <c r="AA291" s="4"/>
      <c r="AB291" s="4"/>
    </row>
    <row r="292" spans="1:28">
      <c r="A292" s="4">
        <v>50</v>
      </c>
      <c r="B292" s="4">
        <v>0</v>
      </c>
      <c r="C292" s="4">
        <v>0</v>
      </c>
      <c r="D292" s="4">
        <v>1</v>
      </c>
      <c r="E292" s="4">
        <v>222</v>
      </c>
      <c r="F292" s="4">
        <f>ROUND(Source!AO288,O292)</f>
        <v>0</v>
      </c>
      <c r="G292" s="4" t="s">
        <v>86</v>
      </c>
      <c r="H292" s="4" t="s">
        <v>87</v>
      </c>
      <c r="I292" s="4"/>
      <c r="J292" s="4"/>
      <c r="K292" s="4">
        <v>222</v>
      </c>
      <c r="L292" s="4">
        <v>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>
      <c r="A293" s="4">
        <v>50</v>
      </c>
      <c r="B293" s="4">
        <v>0</v>
      </c>
      <c r="C293" s="4">
        <v>0</v>
      </c>
      <c r="D293" s="4">
        <v>1</v>
      </c>
      <c r="E293" s="4">
        <v>225</v>
      </c>
      <c r="F293" s="4">
        <f>ROUND(Source!AV288,O293)</f>
        <v>2233.36</v>
      </c>
      <c r="G293" s="4" t="s">
        <v>88</v>
      </c>
      <c r="H293" s="4" t="s">
        <v>89</v>
      </c>
      <c r="I293" s="4"/>
      <c r="J293" s="4"/>
      <c r="K293" s="4">
        <v>225</v>
      </c>
      <c r="L293" s="4">
        <v>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2233.36</v>
      </c>
      <c r="X293" s="4">
        <v>1</v>
      </c>
      <c r="Y293" s="4">
        <v>2233.36</v>
      </c>
      <c r="Z293" s="4"/>
      <c r="AA293" s="4"/>
      <c r="AB293" s="4"/>
    </row>
    <row r="294" spans="1:28">
      <c r="A294" s="4">
        <v>50</v>
      </c>
      <c r="B294" s="4">
        <v>0</v>
      </c>
      <c r="C294" s="4">
        <v>0</v>
      </c>
      <c r="D294" s="4">
        <v>1</v>
      </c>
      <c r="E294" s="4">
        <v>226</v>
      </c>
      <c r="F294" s="4">
        <f>ROUND(Source!AW288,O294)</f>
        <v>2233.36</v>
      </c>
      <c r="G294" s="4" t="s">
        <v>90</v>
      </c>
      <c r="H294" s="4" t="s">
        <v>91</v>
      </c>
      <c r="I294" s="4"/>
      <c r="J294" s="4"/>
      <c r="K294" s="4">
        <v>226</v>
      </c>
      <c r="L294" s="4">
        <v>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2233.36</v>
      </c>
      <c r="X294" s="4">
        <v>1</v>
      </c>
      <c r="Y294" s="4">
        <v>2233.36</v>
      </c>
      <c r="Z294" s="4"/>
      <c r="AA294" s="4"/>
      <c r="AB294" s="4"/>
    </row>
    <row r="295" spans="1:28">
      <c r="A295" s="4">
        <v>50</v>
      </c>
      <c r="B295" s="4">
        <v>0</v>
      </c>
      <c r="C295" s="4">
        <v>0</v>
      </c>
      <c r="D295" s="4">
        <v>1</v>
      </c>
      <c r="E295" s="4">
        <v>227</v>
      </c>
      <c r="F295" s="4">
        <f>ROUND(Source!AX288,O295)</f>
        <v>0</v>
      </c>
      <c r="G295" s="4" t="s">
        <v>92</v>
      </c>
      <c r="H295" s="4" t="s">
        <v>93</v>
      </c>
      <c r="I295" s="4"/>
      <c r="J295" s="4"/>
      <c r="K295" s="4">
        <v>227</v>
      </c>
      <c r="L295" s="4">
        <v>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>
      <c r="A296" s="4">
        <v>50</v>
      </c>
      <c r="B296" s="4">
        <v>0</v>
      </c>
      <c r="C296" s="4">
        <v>0</v>
      </c>
      <c r="D296" s="4">
        <v>1</v>
      </c>
      <c r="E296" s="4">
        <v>228</v>
      </c>
      <c r="F296" s="4">
        <f>ROUND(Source!AY288,O296)</f>
        <v>2233.36</v>
      </c>
      <c r="G296" s="4" t="s">
        <v>94</v>
      </c>
      <c r="H296" s="4" t="s">
        <v>95</v>
      </c>
      <c r="I296" s="4"/>
      <c r="J296" s="4"/>
      <c r="K296" s="4">
        <v>228</v>
      </c>
      <c r="L296" s="4">
        <v>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2233.36</v>
      </c>
      <c r="X296" s="4">
        <v>1</v>
      </c>
      <c r="Y296" s="4">
        <v>2233.36</v>
      </c>
      <c r="Z296" s="4"/>
      <c r="AA296" s="4"/>
      <c r="AB296" s="4"/>
    </row>
    <row r="297" spans="1:28">
      <c r="A297" s="4">
        <v>50</v>
      </c>
      <c r="B297" s="4">
        <v>0</v>
      </c>
      <c r="C297" s="4">
        <v>0</v>
      </c>
      <c r="D297" s="4">
        <v>1</v>
      </c>
      <c r="E297" s="4">
        <v>216</v>
      </c>
      <c r="F297" s="4">
        <f>ROUND(Source!AP288,O297)</f>
        <v>0</v>
      </c>
      <c r="G297" s="4" t="s">
        <v>96</v>
      </c>
      <c r="H297" s="4" t="s">
        <v>97</v>
      </c>
      <c r="I297" s="4"/>
      <c r="J297" s="4"/>
      <c r="K297" s="4">
        <v>216</v>
      </c>
      <c r="L297" s="4">
        <v>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>
      <c r="A298" s="4">
        <v>50</v>
      </c>
      <c r="B298" s="4">
        <v>0</v>
      </c>
      <c r="C298" s="4">
        <v>0</v>
      </c>
      <c r="D298" s="4">
        <v>1</v>
      </c>
      <c r="E298" s="4">
        <v>223</v>
      </c>
      <c r="F298" s="4">
        <f>ROUND(Source!AQ288,O298)</f>
        <v>0</v>
      </c>
      <c r="G298" s="4" t="s">
        <v>98</v>
      </c>
      <c r="H298" s="4" t="s">
        <v>99</v>
      </c>
      <c r="I298" s="4"/>
      <c r="J298" s="4"/>
      <c r="K298" s="4">
        <v>223</v>
      </c>
      <c r="L298" s="4">
        <v>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>
      <c r="A299" s="4">
        <v>50</v>
      </c>
      <c r="B299" s="4">
        <v>0</v>
      </c>
      <c r="C299" s="4">
        <v>0</v>
      </c>
      <c r="D299" s="4">
        <v>1</v>
      </c>
      <c r="E299" s="4">
        <v>229</v>
      </c>
      <c r="F299" s="4">
        <f>ROUND(Source!AZ288,O299)</f>
        <v>0</v>
      </c>
      <c r="G299" s="4" t="s">
        <v>100</v>
      </c>
      <c r="H299" s="4" t="s">
        <v>101</v>
      </c>
      <c r="I299" s="4"/>
      <c r="J299" s="4"/>
      <c r="K299" s="4">
        <v>229</v>
      </c>
      <c r="L299" s="4">
        <v>10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>
      <c r="A300" s="4">
        <v>50</v>
      </c>
      <c r="B300" s="4">
        <v>0</v>
      </c>
      <c r="C300" s="4">
        <v>0</v>
      </c>
      <c r="D300" s="4">
        <v>1</v>
      </c>
      <c r="E300" s="4">
        <v>203</v>
      </c>
      <c r="F300" s="4">
        <f>ROUND(Source!Q288,O300)</f>
        <v>0</v>
      </c>
      <c r="G300" s="4" t="s">
        <v>102</v>
      </c>
      <c r="H300" s="4" t="s">
        <v>103</v>
      </c>
      <c r="I300" s="4"/>
      <c r="J300" s="4"/>
      <c r="K300" s="4">
        <v>203</v>
      </c>
      <c r="L300" s="4">
        <v>11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>
      <c r="A301" s="4">
        <v>50</v>
      </c>
      <c r="B301" s="4">
        <v>0</v>
      </c>
      <c r="C301" s="4">
        <v>0</v>
      </c>
      <c r="D301" s="4">
        <v>1</v>
      </c>
      <c r="E301" s="4">
        <v>231</v>
      </c>
      <c r="F301" s="4">
        <f>ROUND(Source!BB288,O301)</f>
        <v>0</v>
      </c>
      <c r="G301" s="4" t="s">
        <v>104</v>
      </c>
      <c r="H301" s="4" t="s">
        <v>105</v>
      </c>
      <c r="I301" s="4"/>
      <c r="J301" s="4"/>
      <c r="K301" s="4">
        <v>231</v>
      </c>
      <c r="L301" s="4">
        <v>12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>
      <c r="A302" s="4">
        <v>50</v>
      </c>
      <c r="B302" s="4">
        <v>0</v>
      </c>
      <c r="C302" s="4">
        <v>0</v>
      </c>
      <c r="D302" s="4">
        <v>1</v>
      </c>
      <c r="E302" s="4">
        <v>204</v>
      </c>
      <c r="F302" s="4">
        <f>ROUND(Source!R288,O302)</f>
        <v>0</v>
      </c>
      <c r="G302" s="4" t="s">
        <v>106</v>
      </c>
      <c r="H302" s="4" t="s">
        <v>107</v>
      </c>
      <c r="I302" s="4"/>
      <c r="J302" s="4"/>
      <c r="K302" s="4">
        <v>204</v>
      </c>
      <c r="L302" s="4">
        <v>13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>
      <c r="A303" s="4">
        <v>50</v>
      </c>
      <c r="B303" s="4">
        <v>0</v>
      </c>
      <c r="C303" s="4">
        <v>0</v>
      </c>
      <c r="D303" s="4">
        <v>1</v>
      </c>
      <c r="E303" s="4">
        <v>205</v>
      </c>
      <c r="F303" s="4">
        <f>ROUND(Source!S288,O303)</f>
        <v>0</v>
      </c>
      <c r="G303" s="4" t="s">
        <v>108</v>
      </c>
      <c r="H303" s="4" t="s">
        <v>109</v>
      </c>
      <c r="I303" s="4"/>
      <c r="J303" s="4"/>
      <c r="K303" s="4">
        <v>205</v>
      </c>
      <c r="L303" s="4">
        <v>14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>
      <c r="A304" s="4">
        <v>50</v>
      </c>
      <c r="B304" s="4">
        <v>0</v>
      </c>
      <c r="C304" s="4">
        <v>0</v>
      </c>
      <c r="D304" s="4">
        <v>1</v>
      </c>
      <c r="E304" s="4">
        <v>232</v>
      </c>
      <c r="F304" s="4">
        <f>ROUND(Source!BC288,O304)</f>
        <v>0</v>
      </c>
      <c r="G304" s="4" t="s">
        <v>110</v>
      </c>
      <c r="H304" s="4" t="s">
        <v>111</v>
      </c>
      <c r="I304" s="4"/>
      <c r="J304" s="4"/>
      <c r="K304" s="4">
        <v>232</v>
      </c>
      <c r="L304" s="4">
        <v>15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>
      <c r="A305" s="4">
        <v>50</v>
      </c>
      <c r="B305" s="4">
        <v>0</v>
      </c>
      <c r="C305" s="4">
        <v>0</v>
      </c>
      <c r="D305" s="4">
        <v>1</v>
      </c>
      <c r="E305" s="4">
        <v>214</v>
      </c>
      <c r="F305" s="4">
        <f>ROUND(Source!AS288,O305)</f>
        <v>1917.6</v>
      </c>
      <c r="G305" s="4" t="s">
        <v>112</v>
      </c>
      <c r="H305" s="4" t="s">
        <v>113</v>
      </c>
      <c r="I305" s="4"/>
      <c r="J305" s="4"/>
      <c r="K305" s="4">
        <v>214</v>
      </c>
      <c r="L305" s="4">
        <v>16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1917.6</v>
      </c>
      <c r="X305" s="4">
        <v>1</v>
      </c>
      <c r="Y305" s="4">
        <v>1917.6</v>
      </c>
      <c r="Z305" s="4"/>
      <c r="AA305" s="4"/>
      <c r="AB305" s="4"/>
    </row>
    <row r="306" spans="1:206">
      <c r="A306" s="4">
        <v>50</v>
      </c>
      <c r="B306" s="4">
        <v>0</v>
      </c>
      <c r="C306" s="4">
        <v>0</v>
      </c>
      <c r="D306" s="4">
        <v>1</v>
      </c>
      <c r="E306" s="4">
        <v>215</v>
      </c>
      <c r="F306" s="4">
        <f>ROUND(Source!AT288,O306)</f>
        <v>315.76</v>
      </c>
      <c r="G306" s="4" t="s">
        <v>114</v>
      </c>
      <c r="H306" s="4" t="s">
        <v>115</v>
      </c>
      <c r="I306" s="4"/>
      <c r="J306" s="4"/>
      <c r="K306" s="4">
        <v>215</v>
      </c>
      <c r="L306" s="4">
        <v>17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315.76</v>
      </c>
      <c r="X306" s="4">
        <v>1</v>
      </c>
      <c r="Y306" s="4">
        <v>315.76</v>
      </c>
      <c r="Z306" s="4"/>
      <c r="AA306" s="4"/>
      <c r="AB306" s="4"/>
    </row>
    <row r="307" spans="1:206">
      <c r="A307" s="4">
        <v>50</v>
      </c>
      <c r="B307" s="4">
        <v>0</v>
      </c>
      <c r="C307" s="4">
        <v>0</v>
      </c>
      <c r="D307" s="4">
        <v>1</v>
      </c>
      <c r="E307" s="4">
        <v>217</v>
      </c>
      <c r="F307" s="4">
        <f>ROUND(Source!AU288,O307)</f>
        <v>0</v>
      </c>
      <c r="G307" s="4" t="s">
        <v>116</v>
      </c>
      <c r="H307" s="4" t="s">
        <v>117</v>
      </c>
      <c r="I307" s="4"/>
      <c r="J307" s="4"/>
      <c r="K307" s="4">
        <v>217</v>
      </c>
      <c r="L307" s="4">
        <v>18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>
      <c r="A308" s="4">
        <v>50</v>
      </c>
      <c r="B308" s="4">
        <v>0</v>
      </c>
      <c r="C308" s="4">
        <v>0</v>
      </c>
      <c r="D308" s="4">
        <v>1</v>
      </c>
      <c r="E308" s="4">
        <v>230</v>
      </c>
      <c r="F308" s="4">
        <f>ROUND(Source!BA288,O308)</f>
        <v>0</v>
      </c>
      <c r="G308" s="4" t="s">
        <v>118</v>
      </c>
      <c r="H308" s="4" t="s">
        <v>119</v>
      </c>
      <c r="I308" s="4"/>
      <c r="J308" s="4"/>
      <c r="K308" s="4">
        <v>230</v>
      </c>
      <c r="L308" s="4">
        <v>19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>
      <c r="A309" s="4">
        <v>50</v>
      </c>
      <c r="B309" s="4">
        <v>0</v>
      </c>
      <c r="C309" s="4">
        <v>0</v>
      </c>
      <c r="D309" s="4">
        <v>1</v>
      </c>
      <c r="E309" s="4">
        <v>206</v>
      </c>
      <c r="F309" s="4">
        <f>ROUND(Source!T288,O309)</f>
        <v>0</v>
      </c>
      <c r="G309" s="4" t="s">
        <v>120</v>
      </c>
      <c r="H309" s="4" t="s">
        <v>121</v>
      </c>
      <c r="I309" s="4"/>
      <c r="J309" s="4"/>
      <c r="K309" s="4">
        <v>206</v>
      </c>
      <c r="L309" s="4">
        <v>20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>
      <c r="A310" s="4">
        <v>50</v>
      </c>
      <c r="B310" s="4">
        <v>0</v>
      </c>
      <c r="C310" s="4">
        <v>0</v>
      </c>
      <c r="D310" s="4">
        <v>1</v>
      </c>
      <c r="E310" s="4">
        <v>207</v>
      </c>
      <c r="F310" s="4">
        <f>ROUND(Source!U288,O310)</f>
        <v>0</v>
      </c>
      <c r="G310" s="4" t="s">
        <v>122</v>
      </c>
      <c r="H310" s="4" t="s">
        <v>123</v>
      </c>
      <c r="I310" s="4"/>
      <c r="J310" s="4"/>
      <c r="K310" s="4">
        <v>207</v>
      </c>
      <c r="L310" s="4">
        <v>21</v>
      </c>
      <c r="M310" s="4">
        <v>3</v>
      </c>
      <c r="N310" s="4" t="s">
        <v>3</v>
      </c>
      <c r="O310" s="4">
        <v>7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>
      <c r="A311" s="4">
        <v>50</v>
      </c>
      <c r="B311" s="4">
        <v>0</v>
      </c>
      <c r="C311" s="4">
        <v>0</v>
      </c>
      <c r="D311" s="4">
        <v>1</v>
      </c>
      <c r="E311" s="4">
        <v>208</v>
      </c>
      <c r="F311" s="4">
        <f>ROUND(Source!V288,O311)</f>
        <v>0</v>
      </c>
      <c r="G311" s="4" t="s">
        <v>124</v>
      </c>
      <c r="H311" s="4" t="s">
        <v>125</v>
      </c>
      <c r="I311" s="4"/>
      <c r="J311" s="4"/>
      <c r="K311" s="4">
        <v>208</v>
      </c>
      <c r="L311" s="4">
        <v>22</v>
      </c>
      <c r="M311" s="4">
        <v>3</v>
      </c>
      <c r="N311" s="4" t="s">
        <v>3</v>
      </c>
      <c r="O311" s="4">
        <v>7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>
      <c r="A312" s="4">
        <v>50</v>
      </c>
      <c r="B312" s="4">
        <v>0</v>
      </c>
      <c r="C312" s="4">
        <v>0</v>
      </c>
      <c r="D312" s="4">
        <v>1</v>
      </c>
      <c r="E312" s="4">
        <v>209</v>
      </c>
      <c r="F312" s="4">
        <f>ROUND(Source!W288,O312)</f>
        <v>0</v>
      </c>
      <c r="G312" s="4" t="s">
        <v>126</v>
      </c>
      <c r="H312" s="4" t="s">
        <v>127</v>
      </c>
      <c r="I312" s="4"/>
      <c r="J312" s="4"/>
      <c r="K312" s="4">
        <v>209</v>
      </c>
      <c r="L312" s="4">
        <v>23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>
      <c r="A313" s="4">
        <v>50</v>
      </c>
      <c r="B313" s="4">
        <v>0</v>
      </c>
      <c r="C313" s="4">
        <v>0</v>
      </c>
      <c r="D313" s="4">
        <v>1</v>
      </c>
      <c r="E313" s="4">
        <v>233</v>
      </c>
      <c r="F313" s="4">
        <f>ROUND(Source!BD288,O313)</f>
        <v>0</v>
      </c>
      <c r="G313" s="4" t="s">
        <v>128</v>
      </c>
      <c r="H313" s="4" t="s">
        <v>129</v>
      </c>
      <c r="I313" s="4"/>
      <c r="J313" s="4"/>
      <c r="K313" s="4">
        <v>233</v>
      </c>
      <c r="L313" s="4">
        <v>24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>
      <c r="A314" s="4">
        <v>50</v>
      </c>
      <c r="B314" s="4">
        <v>0</v>
      </c>
      <c r="C314" s="4">
        <v>0</v>
      </c>
      <c r="D314" s="4">
        <v>1</v>
      </c>
      <c r="E314" s="4">
        <v>210</v>
      </c>
      <c r="F314" s="4">
        <f>ROUND(Source!X288,O314)</f>
        <v>0</v>
      </c>
      <c r="G314" s="4" t="s">
        <v>130</v>
      </c>
      <c r="H314" s="4" t="s">
        <v>131</v>
      </c>
      <c r="I314" s="4"/>
      <c r="J314" s="4"/>
      <c r="K314" s="4">
        <v>210</v>
      </c>
      <c r="L314" s="4">
        <v>25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>
      <c r="A315" s="4">
        <v>50</v>
      </c>
      <c r="B315" s="4">
        <v>0</v>
      </c>
      <c r="C315" s="4">
        <v>0</v>
      </c>
      <c r="D315" s="4">
        <v>1</v>
      </c>
      <c r="E315" s="4">
        <v>211</v>
      </c>
      <c r="F315" s="4">
        <f>ROUND(Source!Y288,O315)</f>
        <v>0</v>
      </c>
      <c r="G315" s="4" t="s">
        <v>132</v>
      </c>
      <c r="H315" s="4" t="s">
        <v>133</v>
      </c>
      <c r="I315" s="4"/>
      <c r="J315" s="4"/>
      <c r="K315" s="4">
        <v>211</v>
      </c>
      <c r="L315" s="4">
        <v>26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>
      <c r="A316" s="4">
        <v>50</v>
      </c>
      <c r="B316" s="4">
        <v>0</v>
      </c>
      <c r="C316" s="4">
        <v>0</v>
      </c>
      <c r="D316" s="4">
        <v>1</v>
      </c>
      <c r="E316" s="4">
        <v>224</v>
      </c>
      <c r="F316" s="4">
        <f>ROUND(Source!AR288,O316)</f>
        <v>2233.36</v>
      </c>
      <c r="G316" s="4" t="s">
        <v>134</v>
      </c>
      <c r="H316" s="4" t="s">
        <v>135</v>
      </c>
      <c r="I316" s="4"/>
      <c r="J316" s="4"/>
      <c r="K316" s="4">
        <v>224</v>
      </c>
      <c r="L316" s="4">
        <v>27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2233.3599999999997</v>
      </c>
      <c r="X316" s="4">
        <v>1</v>
      </c>
      <c r="Y316" s="4">
        <v>2233.3599999999997</v>
      </c>
      <c r="Z316" s="4"/>
      <c r="AA316" s="4"/>
      <c r="AB316" s="4"/>
    </row>
    <row r="318" spans="1:206">
      <c r="A318" s="1">
        <v>4</v>
      </c>
      <c r="B318" s="1">
        <v>1</v>
      </c>
      <c r="C318" s="1"/>
      <c r="D318" s="1">
        <f>ROW(A324)</f>
        <v>324</v>
      </c>
      <c r="E318" s="1"/>
      <c r="F318" s="1" t="s">
        <v>12</v>
      </c>
      <c r="G318" s="1" t="s">
        <v>224</v>
      </c>
      <c r="H318" s="1" t="s">
        <v>3</v>
      </c>
      <c r="I318" s="1">
        <v>0</v>
      </c>
      <c r="J318" s="1"/>
      <c r="K318" s="1">
        <v>0</v>
      </c>
      <c r="L318" s="1"/>
      <c r="M318" s="1" t="s">
        <v>3</v>
      </c>
      <c r="N318" s="1"/>
      <c r="O318" s="1"/>
      <c r="P318" s="1"/>
      <c r="Q318" s="1"/>
      <c r="R318" s="1"/>
      <c r="S318" s="1">
        <v>0</v>
      </c>
      <c r="T318" s="1"/>
      <c r="U318" s="1" t="s">
        <v>3</v>
      </c>
      <c r="V318" s="1">
        <v>0</v>
      </c>
      <c r="W318" s="1"/>
      <c r="X318" s="1"/>
      <c r="Y318" s="1"/>
      <c r="Z318" s="1"/>
      <c r="AA318" s="1"/>
      <c r="AB318" s="1" t="s">
        <v>3</v>
      </c>
      <c r="AC318" s="1" t="s">
        <v>3</v>
      </c>
      <c r="AD318" s="1" t="s">
        <v>3</v>
      </c>
      <c r="AE318" s="1" t="s">
        <v>3</v>
      </c>
      <c r="AF318" s="1" t="s">
        <v>3</v>
      </c>
      <c r="AG318" s="1" t="s">
        <v>3</v>
      </c>
      <c r="AH318" s="1"/>
      <c r="AI318" s="1"/>
      <c r="AJ318" s="1"/>
      <c r="AK318" s="1"/>
      <c r="AL318" s="1"/>
      <c r="AM318" s="1"/>
      <c r="AN318" s="1"/>
      <c r="AO318" s="1"/>
      <c r="AP318" s="1" t="s">
        <v>3</v>
      </c>
      <c r="AQ318" s="1" t="s">
        <v>3</v>
      </c>
      <c r="AR318" s="1" t="s">
        <v>3</v>
      </c>
      <c r="AS318" s="1"/>
      <c r="AT318" s="1"/>
      <c r="AU318" s="1"/>
      <c r="AV318" s="1"/>
      <c r="AW318" s="1"/>
      <c r="AX318" s="1"/>
      <c r="AY318" s="1"/>
      <c r="AZ318" s="1" t="s">
        <v>3</v>
      </c>
      <c r="BA318" s="1"/>
      <c r="BB318" s="1" t="s">
        <v>3</v>
      </c>
      <c r="BC318" s="1" t="s">
        <v>3</v>
      </c>
      <c r="BD318" s="1" t="s">
        <v>3</v>
      </c>
      <c r="BE318" s="1" t="s">
        <v>3</v>
      </c>
      <c r="BF318" s="1" t="s">
        <v>3</v>
      </c>
      <c r="BG318" s="1" t="s">
        <v>3</v>
      </c>
      <c r="BH318" s="1" t="s">
        <v>3</v>
      </c>
      <c r="BI318" s="1" t="s">
        <v>3</v>
      </c>
      <c r="BJ318" s="1" t="s">
        <v>3</v>
      </c>
      <c r="BK318" s="1" t="s">
        <v>3</v>
      </c>
      <c r="BL318" s="1" t="s">
        <v>3</v>
      </c>
      <c r="BM318" s="1" t="s">
        <v>3</v>
      </c>
      <c r="BN318" s="1" t="s">
        <v>3</v>
      </c>
      <c r="BO318" s="1" t="s">
        <v>3</v>
      </c>
      <c r="BP318" s="1" t="s">
        <v>3</v>
      </c>
      <c r="BQ318" s="1"/>
      <c r="BR318" s="1"/>
      <c r="BS318" s="1"/>
      <c r="BT318" s="1"/>
      <c r="BU318" s="1"/>
      <c r="BV318" s="1"/>
      <c r="BW318" s="1"/>
      <c r="BX318" s="1">
        <v>0</v>
      </c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>
        <v>0</v>
      </c>
    </row>
    <row r="320" spans="1:206">
      <c r="A320" s="2">
        <v>52</v>
      </c>
      <c r="B320" s="2">
        <f t="shared" ref="B320:G320" si="149">B324</f>
        <v>1</v>
      </c>
      <c r="C320" s="2">
        <f t="shared" si="149"/>
        <v>4</v>
      </c>
      <c r="D320" s="2">
        <f t="shared" si="149"/>
        <v>318</v>
      </c>
      <c r="E320" s="2">
        <f t="shared" si="149"/>
        <v>0</v>
      </c>
      <c r="F320" s="2" t="str">
        <f t="shared" si="149"/>
        <v>Новый раздел</v>
      </c>
      <c r="G320" s="2" t="str">
        <f t="shared" si="149"/>
        <v>ЗИП</v>
      </c>
      <c r="H320" s="2"/>
      <c r="I320" s="2"/>
      <c r="J320" s="2"/>
      <c r="K320" s="2"/>
      <c r="L320" s="2"/>
      <c r="M320" s="2"/>
      <c r="N320" s="2"/>
      <c r="O320" s="2">
        <f t="shared" ref="O320:AT320" si="150">O324</f>
        <v>37196.629999999997</v>
      </c>
      <c r="P320" s="2">
        <f t="shared" si="150"/>
        <v>37196.629999999997</v>
      </c>
      <c r="Q320" s="2">
        <f t="shared" si="150"/>
        <v>0</v>
      </c>
      <c r="R320" s="2">
        <f t="shared" si="150"/>
        <v>0</v>
      </c>
      <c r="S320" s="2">
        <f t="shared" si="150"/>
        <v>0</v>
      </c>
      <c r="T320" s="2">
        <f t="shared" si="150"/>
        <v>0</v>
      </c>
      <c r="U320" s="2">
        <f t="shared" si="150"/>
        <v>0</v>
      </c>
      <c r="V320" s="2">
        <f t="shared" si="150"/>
        <v>0</v>
      </c>
      <c r="W320" s="2">
        <f t="shared" si="150"/>
        <v>0</v>
      </c>
      <c r="X320" s="2">
        <f t="shared" si="150"/>
        <v>0</v>
      </c>
      <c r="Y320" s="2">
        <f t="shared" si="150"/>
        <v>0</v>
      </c>
      <c r="Z320" s="2">
        <f t="shared" si="150"/>
        <v>0</v>
      </c>
      <c r="AA320" s="2">
        <f t="shared" si="150"/>
        <v>0</v>
      </c>
      <c r="AB320" s="2">
        <f t="shared" si="150"/>
        <v>37196.629999999997</v>
      </c>
      <c r="AC320" s="2">
        <f t="shared" si="150"/>
        <v>37196.629999999997</v>
      </c>
      <c r="AD320" s="2">
        <f t="shared" si="150"/>
        <v>0</v>
      </c>
      <c r="AE320" s="2">
        <f t="shared" si="150"/>
        <v>0</v>
      </c>
      <c r="AF320" s="2">
        <f t="shared" si="150"/>
        <v>0</v>
      </c>
      <c r="AG320" s="2">
        <f t="shared" si="150"/>
        <v>0</v>
      </c>
      <c r="AH320" s="2">
        <f t="shared" si="150"/>
        <v>0</v>
      </c>
      <c r="AI320" s="2">
        <f t="shared" si="150"/>
        <v>0</v>
      </c>
      <c r="AJ320" s="2">
        <f t="shared" si="150"/>
        <v>0</v>
      </c>
      <c r="AK320" s="2">
        <f t="shared" si="150"/>
        <v>0</v>
      </c>
      <c r="AL320" s="2">
        <f t="shared" si="150"/>
        <v>0</v>
      </c>
      <c r="AM320" s="2">
        <f t="shared" si="150"/>
        <v>0</v>
      </c>
      <c r="AN320" s="2">
        <f t="shared" si="150"/>
        <v>0</v>
      </c>
      <c r="AO320" s="2">
        <f t="shared" si="150"/>
        <v>0</v>
      </c>
      <c r="AP320" s="2">
        <f t="shared" si="150"/>
        <v>37196.629999999997</v>
      </c>
      <c r="AQ320" s="2">
        <f t="shared" si="150"/>
        <v>0</v>
      </c>
      <c r="AR320" s="2">
        <f t="shared" si="150"/>
        <v>37196.629999999997</v>
      </c>
      <c r="AS320" s="2">
        <f t="shared" si="150"/>
        <v>0</v>
      </c>
      <c r="AT320" s="2">
        <f t="shared" si="150"/>
        <v>0</v>
      </c>
      <c r="AU320" s="2">
        <f t="shared" ref="AU320:BZ320" si="151">AU324</f>
        <v>0</v>
      </c>
      <c r="AV320" s="2">
        <f t="shared" si="151"/>
        <v>37196.629999999997</v>
      </c>
      <c r="AW320" s="2">
        <f t="shared" si="151"/>
        <v>0</v>
      </c>
      <c r="AX320" s="2">
        <f t="shared" si="151"/>
        <v>0</v>
      </c>
      <c r="AY320" s="2">
        <f t="shared" si="151"/>
        <v>0</v>
      </c>
      <c r="AZ320" s="2">
        <f t="shared" si="151"/>
        <v>37196.629999999997</v>
      </c>
      <c r="BA320" s="2">
        <f t="shared" si="151"/>
        <v>0</v>
      </c>
      <c r="BB320" s="2">
        <f t="shared" si="151"/>
        <v>0</v>
      </c>
      <c r="BC320" s="2">
        <f t="shared" si="151"/>
        <v>0</v>
      </c>
      <c r="BD320" s="2">
        <f t="shared" si="151"/>
        <v>0</v>
      </c>
      <c r="BE320" s="2">
        <f t="shared" si="151"/>
        <v>0</v>
      </c>
      <c r="BF320" s="2">
        <f t="shared" si="151"/>
        <v>0</v>
      </c>
      <c r="BG320" s="2">
        <f t="shared" si="151"/>
        <v>0</v>
      </c>
      <c r="BH320" s="2">
        <f t="shared" si="151"/>
        <v>0</v>
      </c>
      <c r="BI320" s="2">
        <f t="shared" si="151"/>
        <v>0</v>
      </c>
      <c r="BJ320" s="2">
        <f t="shared" si="151"/>
        <v>0</v>
      </c>
      <c r="BK320" s="2">
        <f t="shared" si="151"/>
        <v>0</v>
      </c>
      <c r="BL320" s="2">
        <f t="shared" si="151"/>
        <v>0</v>
      </c>
      <c r="BM320" s="2">
        <f t="shared" si="151"/>
        <v>0</v>
      </c>
      <c r="BN320" s="2">
        <f t="shared" si="151"/>
        <v>0</v>
      </c>
      <c r="BO320" s="2">
        <f t="shared" si="151"/>
        <v>0</v>
      </c>
      <c r="BP320" s="2">
        <f t="shared" si="151"/>
        <v>0</v>
      </c>
      <c r="BQ320" s="2">
        <f t="shared" si="151"/>
        <v>0</v>
      </c>
      <c r="BR320" s="2">
        <f t="shared" si="151"/>
        <v>0</v>
      </c>
      <c r="BS320" s="2">
        <f t="shared" si="151"/>
        <v>0</v>
      </c>
      <c r="BT320" s="2">
        <f t="shared" si="151"/>
        <v>0</v>
      </c>
      <c r="BU320" s="2">
        <f t="shared" si="151"/>
        <v>0</v>
      </c>
      <c r="BV320" s="2">
        <f t="shared" si="151"/>
        <v>0</v>
      </c>
      <c r="BW320" s="2">
        <f t="shared" si="151"/>
        <v>0</v>
      </c>
      <c r="BX320" s="2">
        <f t="shared" si="151"/>
        <v>0</v>
      </c>
      <c r="BY320" s="2">
        <f t="shared" si="151"/>
        <v>37196.629999999997</v>
      </c>
      <c r="BZ320" s="2">
        <f t="shared" si="151"/>
        <v>0</v>
      </c>
      <c r="CA320" s="2">
        <f t="shared" ref="CA320:DF320" si="152">CA324</f>
        <v>37196.629999999997</v>
      </c>
      <c r="CB320" s="2">
        <f t="shared" si="152"/>
        <v>0</v>
      </c>
      <c r="CC320" s="2">
        <f t="shared" si="152"/>
        <v>0</v>
      </c>
      <c r="CD320" s="2">
        <f t="shared" si="152"/>
        <v>0</v>
      </c>
      <c r="CE320" s="2">
        <f t="shared" si="152"/>
        <v>37196.629999999997</v>
      </c>
      <c r="CF320" s="2">
        <f t="shared" si="152"/>
        <v>0</v>
      </c>
      <c r="CG320" s="2">
        <f t="shared" si="152"/>
        <v>0</v>
      </c>
      <c r="CH320" s="2">
        <f t="shared" si="152"/>
        <v>0</v>
      </c>
      <c r="CI320" s="2">
        <f t="shared" si="152"/>
        <v>37196.629999999997</v>
      </c>
      <c r="CJ320" s="2">
        <f t="shared" si="152"/>
        <v>0</v>
      </c>
      <c r="CK320" s="2">
        <f t="shared" si="152"/>
        <v>0</v>
      </c>
      <c r="CL320" s="2">
        <f t="shared" si="152"/>
        <v>0</v>
      </c>
      <c r="CM320" s="2">
        <f t="shared" si="152"/>
        <v>0</v>
      </c>
      <c r="CN320" s="2">
        <f t="shared" si="152"/>
        <v>0</v>
      </c>
      <c r="CO320" s="2">
        <f t="shared" si="152"/>
        <v>0</v>
      </c>
      <c r="CP320" s="2">
        <f t="shared" si="152"/>
        <v>0</v>
      </c>
      <c r="CQ320" s="2">
        <f t="shared" si="152"/>
        <v>0</v>
      </c>
      <c r="CR320" s="2">
        <f t="shared" si="152"/>
        <v>0</v>
      </c>
      <c r="CS320" s="2">
        <f t="shared" si="152"/>
        <v>0</v>
      </c>
      <c r="CT320" s="2">
        <f t="shared" si="152"/>
        <v>0</v>
      </c>
      <c r="CU320" s="2">
        <f t="shared" si="152"/>
        <v>0</v>
      </c>
      <c r="CV320" s="2">
        <f t="shared" si="152"/>
        <v>0</v>
      </c>
      <c r="CW320" s="2">
        <f t="shared" si="152"/>
        <v>0</v>
      </c>
      <c r="CX320" s="2">
        <f t="shared" si="152"/>
        <v>0</v>
      </c>
      <c r="CY320" s="2">
        <f t="shared" si="152"/>
        <v>0</v>
      </c>
      <c r="CZ320" s="2">
        <f t="shared" si="152"/>
        <v>0</v>
      </c>
      <c r="DA320" s="2">
        <f t="shared" si="152"/>
        <v>0</v>
      </c>
      <c r="DB320" s="2">
        <f t="shared" si="152"/>
        <v>0</v>
      </c>
      <c r="DC320" s="2">
        <f t="shared" si="152"/>
        <v>0</v>
      </c>
      <c r="DD320" s="2">
        <f t="shared" si="152"/>
        <v>0</v>
      </c>
      <c r="DE320" s="2">
        <f t="shared" si="152"/>
        <v>0</v>
      </c>
      <c r="DF320" s="2">
        <f t="shared" si="152"/>
        <v>0</v>
      </c>
      <c r="DG320" s="3">
        <f t="shared" ref="DG320:EL320" si="153">DG324</f>
        <v>0</v>
      </c>
      <c r="DH320" s="3">
        <f t="shared" si="153"/>
        <v>0</v>
      </c>
      <c r="DI320" s="3">
        <f t="shared" si="153"/>
        <v>0</v>
      </c>
      <c r="DJ320" s="3">
        <f t="shared" si="153"/>
        <v>0</v>
      </c>
      <c r="DK320" s="3">
        <f t="shared" si="153"/>
        <v>0</v>
      </c>
      <c r="DL320" s="3">
        <f t="shared" si="153"/>
        <v>0</v>
      </c>
      <c r="DM320" s="3">
        <f t="shared" si="153"/>
        <v>0</v>
      </c>
      <c r="DN320" s="3">
        <f t="shared" si="153"/>
        <v>0</v>
      </c>
      <c r="DO320" s="3">
        <f t="shared" si="153"/>
        <v>0</v>
      </c>
      <c r="DP320" s="3">
        <f t="shared" si="153"/>
        <v>0</v>
      </c>
      <c r="DQ320" s="3">
        <f t="shared" si="153"/>
        <v>0</v>
      </c>
      <c r="DR320" s="3">
        <f t="shared" si="153"/>
        <v>0</v>
      </c>
      <c r="DS320" s="3">
        <f t="shared" si="153"/>
        <v>0</v>
      </c>
      <c r="DT320" s="3">
        <f t="shared" si="153"/>
        <v>0</v>
      </c>
      <c r="DU320" s="3">
        <f t="shared" si="153"/>
        <v>0</v>
      </c>
      <c r="DV320" s="3">
        <f t="shared" si="153"/>
        <v>0</v>
      </c>
      <c r="DW320" s="3">
        <f t="shared" si="153"/>
        <v>0</v>
      </c>
      <c r="DX320" s="3">
        <f t="shared" si="153"/>
        <v>0</v>
      </c>
      <c r="DY320" s="3">
        <f t="shared" si="153"/>
        <v>0</v>
      </c>
      <c r="DZ320" s="3">
        <f t="shared" si="153"/>
        <v>0</v>
      </c>
      <c r="EA320" s="3">
        <f t="shared" si="153"/>
        <v>0</v>
      </c>
      <c r="EB320" s="3">
        <f t="shared" si="153"/>
        <v>0</v>
      </c>
      <c r="EC320" s="3">
        <f t="shared" si="153"/>
        <v>0</v>
      </c>
      <c r="ED320" s="3">
        <f t="shared" si="153"/>
        <v>0</v>
      </c>
      <c r="EE320" s="3">
        <f t="shared" si="153"/>
        <v>0</v>
      </c>
      <c r="EF320" s="3">
        <f t="shared" si="153"/>
        <v>0</v>
      </c>
      <c r="EG320" s="3">
        <f t="shared" si="153"/>
        <v>0</v>
      </c>
      <c r="EH320" s="3">
        <f t="shared" si="153"/>
        <v>0</v>
      </c>
      <c r="EI320" s="3">
        <f t="shared" si="153"/>
        <v>0</v>
      </c>
      <c r="EJ320" s="3">
        <f t="shared" si="153"/>
        <v>0</v>
      </c>
      <c r="EK320" s="3">
        <f t="shared" si="153"/>
        <v>0</v>
      </c>
      <c r="EL320" s="3">
        <f t="shared" si="153"/>
        <v>0</v>
      </c>
      <c r="EM320" s="3">
        <f t="shared" ref="EM320:FR320" si="154">EM324</f>
        <v>0</v>
      </c>
      <c r="EN320" s="3">
        <f t="shared" si="154"/>
        <v>0</v>
      </c>
      <c r="EO320" s="3">
        <f t="shared" si="154"/>
        <v>0</v>
      </c>
      <c r="EP320" s="3">
        <f t="shared" si="154"/>
        <v>0</v>
      </c>
      <c r="EQ320" s="3">
        <f t="shared" si="154"/>
        <v>0</v>
      </c>
      <c r="ER320" s="3">
        <f t="shared" si="154"/>
        <v>0</v>
      </c>
      <c r="ES320" s="3">
        <f t="shared" si="154"/>
        <v>0</v>
      </c>
      <c r="ET320" s="3">
        <f t="shared" si="154"/>
        <v>0</v>
      </c>
      <c r="EU320" s="3">
        <f t="shared" si="154"/>
        <v>0</v>
      </c>
      <c r="EV320" s="3">
        <f t="shared" si="154"/>
        <v>0</v>
      </c>
      <c r="EW320" s="3">
        <f t="shared" si="154"/>
        <v>0</v>
      </c>
      <c r="EX320" s="3">
        <f t="shared" si="154"/>
        <v>0</v>
      </c>
      <c r="EY320" s="3">
        <f t="shared" si="154"/>
        <v>0</v>
      </c>
      <c r="EZ320" s="3">
        <f t="shared" si="154"/>
        <v>0</v>
      </c>
      <c r="FA320" s="3">
        <f t="shared" si="154"/>
        <v>0</v>
      </c>
      <c r="FB320" s="3">
        <f t="shared" si="154"/>
        <v>0</v>
      </c>
      <c r="FC320" s="3">
        <f t="shared" si="154"/>
        <v>0</v>
      </c>
      <c r="FD320" s="3">
        <f t="shared" si="154"/>
        <v>0</v>
      </c>
      <c r="FE320" s="3">
        <f t="shared" si="154"/>
        <v>0</v>
      </c>
      <c r="FF320" s="3">
        <f t="shared" si="154"/>
        <v>0</v>
      </c>
      <c r="FG320" s="3">
        <f t="shared" si="154"/>
        <v>0</v>
      </c>
      <c r="FH320" s="3">
        <f t="shared" si="154"/>
        <v>0</v>
      </c>
      <c r="FI320" s="3">
        <f t="shared" si="154"/>
        <v>0</v>
      </c>
      <c r="FJ320" s="3">
        <f t="shared" si="154"/>
        <v>0</v>
      </c>
      <c r="FK320" s="3">
        <f t="shared" si="154"/>
        <v>0</v>
      </c>
      <c r="FL320" s="3">
        <f t="shared" si="154"/>
        <v>0</v>
      </c>
      <c r="FM320" s="3">
        <f t="shared" si="154"/>
        <v>0</v>
      </c>
      <c r="FN320" s="3">
        <f t="shared" si="154"/>
        <v>0</v>
      </c>
      <c r="FO320" s="3">
        <f t="shared" si="154"/>
        <v>0</v>
      </c>
      <c r="FP320" s="3">
        <f t="shared" si="154"/>
        <v>0</v>
      </c>
      <c r="FQ320" s="3">
        <f t="shared" si="154"/>
        <v>0</v>
      </c>
      <c r="FR320" s="3">
        <f t="shared" si="154"/>
        <v>0</v>
      </c>
      <c r="FS320" s="3">
        <f t="shared" ref="FS320:GX320" si="155">FS324</f>
        <v>0</v>
      </c>
      <c r="FT320" s="3">
        <f t="shared" si="155"/>
        <v>0</v>
      </c>
      <c r="FU320" s="3">
        <f t="shared" si="155"/>
        <v>0</v>
      </c>
      <c r="FV320" s="3">
        <f t="shared" si="155"/>
        <v>0</v>
      </c>
      <c r="FW320" s="3">
        <f t="shared" si="155"/>
        <v>0</v>
      </c>
      <c r="FX320" s="3">
        <f t="shared" si="155"/>
        <v>0</v>
      </c>
      <c r="FY320" s="3">
        <f t="shared" si="155"/>
        <v>0</v>
      </c>
      <c r="FZ320" s="3">
        <f t="shared" si="155"/>
        <v>0</v>
      </c>
      <c r="GA320" s="3">
        <f t="shared" si="155"/>
        <v>0</v>
      </c>
      <c r="GB320" s="3">
        <f t="shared" si="155"/>
        <v>0</v>
      </c>
      <c r="GC320" s="3">
        <f t="shared" si="155"/>
        <v>0</v>
      </c>
      <c r="GD320" s="3">
        <f t="shared" si="155"/>
        <v>0</v>
      </c>
      <c r="GE320" s="3">
        <f t="shared" si="155"/>
        <v>0</v>
      </c>
      <c r="GF320" s="3">
        <f t="shared" si="155"/>
        <v>0</v>
      </c>
      <c r="GG320" s="3">
        <f t="shared" si="155"/>
        <v>0</v>
      </c>
      <c r="GH320" s="3">
        <f t="shared" si="155"/>
        <v>0</v>
      </c>
      <c r="GI320" s="3">
        <f t="shared" si="155"/>
        <v>0</v>
      </c>
      <c r="GJ320" s="3">
        <f t="shared" si="155"/>
        <v>0</v>
      </c>
      <c r="GK320" s="3">
        <f t="shared" si="155"/>
        <v>0</v>
      </c>
      <c r="GL320" s="3">
        <f t="shared" si="155"/>
        <v>0</v>
      </c>
      <c r="GM320" s="3">
        <f t="shared" si="155"/>
        <v>0</v>
      </c>
      <c r="GN320" s="3">
        <f t="shared" si="155"/>
        <v>0</v>
      </c>
      <c r="GO320" s="3">
        <f t="shared" si="155"/>
        <v>0</v>
      </c>
      <c r="GP320" s="3">
        <f t="shared" si="155"/>
        <v>0</v>
      </c>
      <c r="GQ320" s="3">
        <f t="shared" si="155"/>
        <v>0</v>
      </c>
      <c r="GR320" s="3">
        <f t="shared" si="155"/>
        <v>0</v>
      </c>
      <c r="GS320" s="3">
        <f t="shared" si="155"/>
        <v>0</v>
      </c>
      <c r="GT320" s="3">
        <f t="shared" si="155"/>
        <v>0</v>
      </c>
      <c r="GU320" s="3">
        <f t="shared" si="155"/>
        <v>0</v>
      </c>
      <c r="GV320" s="3">
        <f t="shared" si="155"/>
        <v>0</v>
      </c>
      <c r="GW320" s="3">
        <f t="shared" si="155"/>
        <v>0</v>
      </c>
      <c r="GX320" s="3">
        <f t="shared" si="155"/>
        <v>0</v>
      </c>
    </row>
    <row r="322" spans="1:245">
      <c r="A322">
        <v>17</v>
      </c>
      <c r="B322">
        <v>1</v>
      </c>
      <c r="E322" t="s">
        <v>225</v>
      </c>
      <c r="F322" t="s">
        <v>138</v>
      </c>
      <c r="G322" t="s">
        <v>226</v>
      </c>
      <c r="H322" t="s">
        <v>17</v>
      </c>
      <c r="I322">
        <v>1</v>
      </c>
      <c r="J322">
        <v>0</v>
      </c>
      <c r="K322">
        <v>1</v>
      </c>
      <c r="O322">
        <f>ROUND(CP322,2)</f>
        <v>37196.629999999997</v>
      </c>
      <c r="P322">
        <f>ROUND(CQ322*I322,2)</f>
        <v>37196.629999999997</v>
      </c>
      <c r="Q322">
        <f>ROUND(CR322*I322,2)</f>
        <v>0</v>
      </c>
      <c r="R322">
        <f>ROUND(CS322*I322,2)</f>
        <v>0</v>
      </c>
      <c r="S322">
        <f>ROUND(CT322*I322,2)</f>
        <v>0</v>
      </c>
      <c r="T322">
        <f>ROUND(CU322*I322,2)</f>
        <v>0</v>
      </c>
      <c r="U322">
        <f>ROUND(CV322*I322,7)</f>
        <v>0</v>
      </c>
      <c r="V322">
        <f>ROUND(CW322*I322,7)</f>
        <v>0</v>
      </c>
      <c r="W322">
        <f>ROUND(CX322*I322,2)</f>
        <v>0</v>
      </c>
      <c r="X322">
        <f>ROUND(CY322,2)</f>
        <v>0</v>
      </c>
      <c r="Y322">
        <f>ROUND(CZ322,2)</f>
        <v>0</v>
      </c>
      <c r="AA322">
        <v>56970904</v>
      </c>
      <c r="AB322">
        <f>ROUND((AC322+AD322+AF322),6)</f>
        <v>37196.629999999997</v>
      </c>
      <c r="AC322">
        <f>ROUND((ES322),6)</f>
        <v>37196.629999999997</v>
      </c>
      <c r="AD322">
        <f>ROUND((((ET322)-(EU322))+AE322),6)</f>
        <v>0</v>
      </c>
      <c r="AE322">
        <f>ROUND((EU322),6)</f>
        <v>0</v>
      </c>
      <c r="AF322">
        <f>ROUND((EV322),6)</f>
        <v>0</v>
      </c>
      <c r="AG322">
        <f>ROUND((AP322),6)</f>
        <v>0</v>
      </c>
      <c r="AH322">
        <f>(EW322)</f>
        <v>0</v>
      </c>
      <c r="AI322">
        <f>(EX322)</f>
        <v>0</v>
      </c>
      <c r="AJ322">
        <f>(AS322)</f>
        <v>0</v>
      </c>
      <c r="AK322">
        <v>37196.630000000005</v>
      </c>
      <c r="AL322">
        <v>37196.630000000005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3</v>
      </c>
      <c r="BJ322" t="s">
        <v>3</v>
      </c>
      <c r="BM322">
        <v>1100</v>
      </c>
      <c r="BN322">
        <v>0</v>
      </c>
      <c r="BO322" t="s">
        <v>3</v>
      </c>
      <c r="BP322">
        <v>0</v>
      </c>
      <c r="BQ322">
        <v>8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>(P322+Q322+S322+R322)</f>
        <v>37196.629999999997</v>
      </c>
      <c r="CQ322">
        <f>ROUND(AL322,2)</f>
        <v>37196.629999999997</v>
      </c>
      <c r="CR322">
        <f>ROUND(AM322,2)</f>
        <v>0</v>
      </c>
      <c r="CS322">
        <f>ROUND(AN322*BS322,2)</f>
        <v>0</v>
      </c>
      <c r="CT322">
        <f>ROUND(AO322*BA322,2)</f>
        <v>0</v>
      </c>
      <c r="CU322">
        <f>AG322</f>
        <v>0</v>
      </c>
      <c r="CV322">
        <f>AH322</f>
        <v>0</v>
      </c>
      <c r="CW322">
        <f>AI322</f>
        <v>0</v>
      </c>
      <c r="CX322">
        <f>AJ322</f>
        <v>0</v>
      </c>
      <c r="CY322">
        <f>(((S322+R322)*AT322)/100)</f>
        <v>0</v>
      </c>
      <c r="CZ322">
        <f>(((S322+R322)*AU322)/100)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17</v>
      </c>
      <c r="DW322" t="s">
        <v>17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50218919</v>
      </c>
      <c r="EF322">
        <v>8</v>
      </c>
      <c r="EG322" t="s">
        <v>141</v>
      </c>
      <c r="EH322">
        <v>0</v>
      </c>
      <c r="EI322" t="s">
        <v>3</v>
      </c>
      <c r="EJ322">
        <v>1</v>
      </c>
      <c r="EK322">
        <v>1100</v>
      </c>
      <c r="EL322" t="s">
        <v>142</v>
      </c>
      <c r="EM322" t="s">
        <v>143</v>
      </c>
      <c r="EO322" t="s">
        <v>3</v>
      </c>
      <c r="EQ322">
        <v>131072</v>
      </c>
      <c r="ER322">
        <v>37196.630000000005</v>
      </c>
      <c r="ES322">
        <v>37196.630000000005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5</v>
      </c>
      <c r="FC322">
        <v>0</v>
      </c>
      <c r="FD322">
        <v>18</v>
      </c>
      <c r="FF322">
        <v>35685.01</v>
      </c>
      <c r="FQ322">
        <v>0</v>
      </c>
      <c r="FR322">
        <f>P322</f>
        <v>37196.629999999997</v>
      </c>
      <c r="FS322">
        <v>0</v>
      </c>
      <c r="FX322">
        <v>0</v>
      </c>
      <c r="FY322">
        <v>0</v>
      </c>
      <c r="GA322" t="s">
        <v>227</v>
      </c>
      <c r="GD322">
        <v>1</v>
      </c>
      <c r="GF322">
        <v>-682875345</v>
      </c>
      <c r="GG322">
        <v>2</v>
      </c>
      <c r="GH322">
        <v>3</v>
      </c>
      <c r="GI322">
        <v>-2</v>
      </c>
      <c r="GJ322">
        <v>0</v>
      </c>
      <c r="GK322">
        <v>0</v>
      </c>
      <c r="GL322">
        <f>ROUND(IF(AND(BH322=3,BI322=3,FS322&lt;&gt;0),P322,0),2)</f>
        <v>0</v>
      </c>
      <c r="GM322">
        <f>ROUND(O322+X322+Y322,2)+GX322</f>
        <v>37196.629999999997</v>
      </c>
      <c r="GN322">
        <f>IF(OR(BI322=0,BI322=1),GM322-GX322,0)</f>
        <v>0</v>
      </c>
      <c r="GO322">
        <f>IF(BI322=2,GM322-GX322,0)</f>
        <v>0</v>
      </c>
      <c r="GP322">
        <f>IF(BI322=4,GM322-GX322,0)</f>
        <v>0</v>
      </c>
      <c r="GR322">
        <v>1</v>
      </c>
      <c r="GS322">
        <v>1</v>
      </c>
      <c r="GT322">
        <v>0</v>
      </c>
      <c r="GU322" t="s">
        <v>3</v>
      </c>
      <c r="GV322">
        <f>ROUND((GT322),6)</f>
        <v>0</v>
      </c>
      <c r="GW322">
        <v>1</v>
      </c>
      <c r="GX322">
        <f>ROUND(HC322*I322,2)</f>
        <v>0</v>
      </c>
      <c r="HA322">
        <v>0</v>
      </c>
      <c r="HB322">
        <v>0</v>
      </c>
      <c r="HC322">
        <f>GV322*GW322</f>
        <v>0</v>
      </c>
      <c r="HE322" t="s">
        <v>42</v>
      </c>
      <c r="HF322" t="s">
        <v>145</v>
      </c>
      <c r="HH322">
        <f>ROUND(ROUND(AL322,2)*I322,2)</f>
        <v>37196.629999999997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4" spans="1:245">
      <c r="A324" s="2">
        <v>51</v>
      </c>
      <c r="B324" s="2">
        <f>B318</f>
        <v>1</v>
      </c>
      <c r="C324" s="2">
        <f>A318</f>
        <v>4</v>
      </c>
      <c r="D324" s="2">
        <f>ROW(A318)</f>
        <v>318</v>
      </c>
      <c r="E324" s="2"/>
      <c r="F324" s="2" t="str">
        <f>IF(F318&lt;&gt;"",F318,"")</f>
        <v>Новый раздел</v>
      </c>
      <c r="G324" s="2" t="str">
        <f>IF(G318&lt;&gt;"",G318,"")</f>
        <v>ЗИП</v>
      </c>
      <c r="H324" s="2">
        <v>0</v>
      </c>
      <c r="I324" s="2"/>
      <c r="J324" s="2"/>
      <c r="K324" s="2"/>
      <c r="L324" s="2"/>
      <c r="M324" s="2"/>
      <c r="N324" s="2"/>
      <c r="O324" s="2">
        <f t="shared" ref="O324:T324" si="156">ROUND(AB324,2)</f>
        <v>37196.629999999997</v>
      </c>
      <c r="P324" s="2">
        <f t="shared" si="156"/>
        <v>37196.629999999997</v>
      </c>
      <c r="Q324" s="2">
        <f t="shared" si="156"/>
        <v>0</v>
      </c>
      <c r="R324" s="2">
        <f t="shared" si="156"/>
        <v>0</v>
      </c>
      <c r="S324" s="2">
        <f t="shared" si="156"/>
        <v>0</v>
      </c>
      <c r="T324" s="2">
        <f t="shared" si="156"/>
        <v>0</v>
      </c>
      <c r="U324" s="2">
        <f>AH324</f>
        <v>0</v>
      </c>
      <c r="V324" s="2">
        <f>AI324</f>
        <v>0</v>
      </c>
      <c r="W324" s="2">
        <f>ROUND(AJ324,2)</f>
        <v>0</v>
      </c>
      <c r="X324" s="2">
        <f>ROUND(AK324,2)</f>
        <v>0</v>
      </c>
      <c r="Y324" s="2">
        <f>ROUND(AL324,2)</f>
        <v>0</v>
      </c>
      <c r="Z324" s="2"/>
      <c r="AA324" s="2"/>
      <c r="AB324" s="2">
        <f>ROUND(SUMIF(AA322:AA322,"=56970904",O322:O322),2)</f>
        <v>37196.629999999997</v>
      </c>
      <c r="AC324" s="2">
        <f>ROUND(SUMIF(AA322:AA322,"=56970904",P322:P322),2)</f>
        <v>37196.629999999997</v>
      </c>
      <c r="AD324" s="2">
        <f>ROUND(SUMIF(AA322:AA322,"=56970904",Q322:Q322),2)</f>
        <v>0</v>
      </c>
      <c r="AE324" s="2">
        <f>ROUND(SUMIF(AA322:AA322,"=56970904",R322:R322),2)</f>
        <v>0</v>
      </c>
      <c r="AF324" s="2">
        <f>ROUND(SUMIF(AA322:AA322,"=56970904",S322:S322),2)</f>
        <v>0</v>
      </c>
      <c r="AG324" s="2">
        <f>ROUND(SUMIF(AA322:AA322,"=56970904",T322:T322),2)</f>
        <v>0</v>
      </c>
      <c r="AH324" s="2">
        <f>SUMIF(AA322:AA322,"=56970904",U322:U322)</f>
        <v>0</v>
      </c>
      <c r="AI324" s="2">
        <f>SUMIF(AA322:AA322,"=56970904",V322:V322)</f>
        <v>0</v>
      </c>
      <c r="AJ324" s="2">
        <f>ROUND(SUMIF(AA322:AA322,"=56970904",W322:W322),2)</f>
        <v>0</v>
      </c>
      <c r="AK324" s="2">
        <f>ROUND(SUMIF(AA322:AA322,"=56970904",X322:X322),2)</f>
        <v>0</v>
      </c>
      <c r="AL324" s="2">
        <f>ROUND(SUMIF(AA322:AA322,"=56970904",Y322:Y322),2)</f>
        <v>0</v>
      </c>
      <c r="AM324" s="2"/>
      <c r="AN324" s="2"/>
      <c r="AO324" s="2">
        <f t="shared" ref="AO324:BD324" si="157">ROUND(BX324,2)</f>
        <v>0</v>
      </c>
      <c r="AP324" s="2">
        <f t="shared" si="157"/>
        <v>37196.629999999997</v>
      </c>
      <c r="AQ324" s="2">
        <f t="shared" si="157"/>
        <v>0</v>
      </c>
      <c r="AR324" s="2">
        <f t="shared" si="157"/>
        <v>37196.629999999997</v>
      </c>
      <c r="AS324" s="2">
        <f t="shared" si="157"/>
        <v>0</v>
      </c>
      <c r="AT324" s="2">
        <f t="shared" si="157"/>
        <v>0</v>
      </c>
      <c r="AU324" s="2">
        <f t="shared" si="157"/>
        <v>0</v>
      </c>
      <c r="AV324" s="2">
        <f t="shared" si="157"/>
        <v>37196.629999999997</v>
      </c>
      <c r="AW324" s="2">
        <f t="shared" si="157"/>
        <v>0</v>
      </c>
      <c r="AX324" s="2">
        <f t="shared" si="157"/>
        <v>0</v>
      </c>
      <c r="AY324" s="2">
        <f t="shared" si="157"/>
        <v>0</v>
      </c>
      <c r="AZ324" s="2">
        <f t="shared" si="157"/>
        <v>37196.629999999997</v>
      </c>
      <c r="BA324" s="2">
        <f t="shared" si="157"/>
        <v>0</v>
      </c>
      <c r="BB324" s="2">
        <f t="shared" si="157"/>
        <v>0</v>
      </c>
      <c r="BC324" s="2">
        <f t="shared" si="157"/>
        <v>0</v>
      </c>
      <c r="BD324" s="2">
        <f t="shared" si="157"/>
        <v>0</v>
      </c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>
        <f>ROUND(SUMIF(AA322:AA322,"=56970904",FQ322:FQ322),2)</f>
        <v>0</v>
      </c>
      <c r="BY324" s="2">
        <f>ROUND(SUMIF(AA322:AA322,"=56970904",FR322:FR322),2)</f>
        <v>37196.629999999997</v>
      </c>
      <c r="BZ324" s="2">
        <f>ROUND(SUMIF(AA322:AA322,"=56970904",GL322:GL322),2)</f>
        <v>0</v>
      </c>
      <c r="CA324" s="2">
        <f>ROUND(SUMIF(AA322:AA322,"=56970904",GM322:GM322),2)</f>
        <v>37196.629999999997</v>
      </c>
      <c r="CB324" s="2">
        <f>ROUND(SUMIF(AA322:AA322,"=56970904",GN322:GN322),2)</f>
        <v>0</v>
      </c>
      <c r="CC324" s="2">
        <f>ROUND(SUMIF(AA322:AA322,"=56970904",GO322:GO322),2)</f>
        <v>0</v>
      </c>
      <c r="CD324" s="2">
        <f>ROUND(SUMIF(AA322:AA322,"=56970904",GP322:GP322),2)</f>
        <v>0</v>
      </c>
      <c r="CE324" s="2">
        <f>AC324-BX324</f>
        <v>37196.629999999997</v>
      </c>
      <c r="CF324" s="2">
        <f>AC324-BY324</f>
        <v>0</v>
      </c>
      <c r="CG324" s="2">
        <f>BX324-BZ324</f>
        <v>0</v>
      </c>
      <c r="CH324" s="2">
        <f>AC324-BX324-BY324+BZ324</f>
        <v>0</v>
      </c>
      <c r="CI324" s="2">
        <f>BY324-BZ324</f>
        <v>37196.629999999997</v>
      </c>
      <c r="CJ324" s="2">
        <f>ROUND(SUMIF(AA322:AA322,"=56970904",GX322:GX322),2)</f>
        <v>0</v>
      </c>
      <c r="CK324" s="2">
        <f>ROUND(SUMIF(AA322:AA322,"=56970904",GY322:GY322),2)</f>
        <v>0</v>
      </c>
      <c r="CL324" s="2">
        <f>ROUND(SUMIF(AA322:AA322,"=56970904",GZ322:GZ322),2)</f>
        <v>0</v>
      </c>
      <c r="CM324" s="2">
        <f>ROUND(SUMIF(AA322:AA322,"=56970904",HD322:HD322),2)</f>
        <v>0</v>
      </c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>
        <v>0</v>
      </c>
    </row>
    <row r="326" spans="1:245">
      <c r="A326" s="4">
        <v>50</v>
      </c>
      <c r="B326" s="4">
        <v>0</v>
      </c>
      <c r="C326" s="4">
        <v>0</v>
      </c>
      <c r="D326" s="4">
        <v>1</v>
      </c>
      <c r="E326" s="4">
        <v>201</v>
      </c>
      <c r="F326" s="4">
        <f>ROUND(Source!O324,O326)</f>
        <v>37196.629999999997</v>
      </c>
      <c r="G326" s="4" t="s">
        <v>82</v>
      </c>
      <c r="H326" s="4" t="s">
        <v>83</v>
      </c>
      <c r="I326" s="4"/>
      <c r="J326" s="4"/>
      <c r="K326" s="4">
        <v>201</v>
      </c>
      <c r="L326" s="4">
        <v>1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45">
      <c r="A327" s="4">
        <v>50</v>
      </c>
      <c r="B327" s="4">
        <v>0</v>
      </c>
      <c r="C327" s="4">
        <v>0</v>
      </c>
      <c r="D327" s="4">
        <v>1</v>
      </c>
      <c r="E327" s="4">
        <v>202</v>
      </c>
      <c r="F327" s="4">
        <f>ROUND(Source!P324,O327)</f>
        <v>37196.629999999997</v>
      </c>
      <c r="G327" s="4" t="s">
        <v>84</v>
      </c>
      <c r="H327" s="4" t="s">
        <v>85</v>
      </c>
      <c r="I327" s="4"/>
      <c r="J327" s="4"/>
      <c r="K327" s="4">
        <v>202</v>
      </c>
      <c r="L327" s="4">
        <v>2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37196.629999999997</v>
      </c>
      <c r="X327" s="4">
        <v>1</v>
      </c>
      <c r="Y327" s="4">
        <v>37196.629999999997</v>
      </c>
      <c r="Z327" s="4"/>
      <c r="AA327" s="4"/>
      <c r="AB327" s="4"/>
    </row>
    <row r="328" spans="1:245">
      <c r="A328" s="4">
        <v>50</v>
      </c>
      <c r="B328" s="4">
        <v>0</v>
      </c>
      <c r="C328" s="4">
        <v>0</v>
      </c>
      <c r="D328" s="4">
        <v>1</v>
      </c>
      <c r="E328" s="4">
        <v>222</v>
      </c>
      <c r="F328" s="4">
        <f>ROUND(Source!AO324,O328)</f>
        <v>0</v>
      </c>
      <c r="G328" s="4" t="s">
        <v>86</v>
      </c>
      <c r="H328" s="4" t="s">
        <v>87</v>
      </c>
      <c r="I328" s="4"/>
      <c r="J328" s="4"/>
      <c r="K328" s="4">
        <v>222</v>
      </c>
      <c r="L328" s="4">
        <v>3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45">
      <c r="A329" s="4">
        <v>50</v>
      </c>
      <c r="B329" s="4">
        <v>0</v>
      </c>
      <c r="C329" s="4">
        <v>0</v>
      </c>
      <c r="D329" s="4">
        <v>1</v>
      </c>
      <c r="E329" s="4">
        <v>225</v>
      </c>
      <c r="F329" s="4">
        <f>ROUND(Source!AV324,O329)</f>
        <v>37196.629999999997</v>
      </c>
      <c r="G329" s="4" t="s">
        <v>88</v>
      </c>
      <c r="H329" s="4" t="s">
        <v>89</v>
      </c>
      <c r="I329" s="4"/>
      <c r="J329" s="4"/>
      <c r="K329" s="4">
        <v>225</v>
      </c>
      <c r="L329" s="4">
        <v>4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37196.629999999997</v>
      </c>
      <c r="X329" s="4">
        <v>1</v>
      </c>
      <c r="Y329" s="4">
        <v>37196.629999999997</v>
      </c>
      <c r="Z329" s="4"/>
      <c r="AA329" s="4"/>
      <c r="AB329" s="4"/>
    </row>
    <row r="330" spans="1:245">
      <c r="A330" s="4">
        <v>50</v>
      </c>
      <c r="B330" s="4">
        <v>0</v>
      </c>
      <c r="C330" s="4">
        <v>0</v>
      </c>
      <c r="D330" s="4">
        <v>1</v>
      </c>
      <c r="E330" s="4">
        <v>226</v>
      </c>
      <c r="F330" s="4">
        <f>ROUND(Source!AW324,O330)</f>
        <v>0</v>
      </c>
      <c r="G330" s="4" t="s">
        <v>90</v>
      </c>
      <c r="H330" s="4" t="s">
        <v>91</v>
      </c>
      <c r="I330" s="4"/>
      <c r="J330" s="4"/>
      <c r="K330" s="4">
        <v>226</v>
      </c>
      <c r="L330" s="4">
        <v>5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45">
      <c r="A331" s="4">
        <v>50</v>
      </c>
      <c r="B331" s="4">
        <v>0</v>
      </c>
      <c r="C331" s="4">
        <v>0</v>
      </c>
      <c r="D331" s="4">
        <v>1</v>
      </c>
      <c r="E331" s="4">
        <v>227</v>
      </c>
      <c r="F331" s="4">
        <f>ROUND(Source!AX324,O331)</f>
        <v>0</v>
      </c>
      <c r="G331" s="4" t="s">
        <v>92</v>
      </c>
      <c r="H331" s="4" t="s">
        <v>93</v>
      </c>
      <c r="I331" s="4"/>
      <c r="J331" s="4"/>
      <c r="K331" s="4">
        <v>227</v>
      </c>
      <c r="L331" s="4">
        <v>6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>
      <c r="A332" s="4">
        <v>50</v>
      </c>
      <c r="B332" s="4">
        <v>0</v>
      </c>
      <c r="C332" s="4">
        <v>0</v>
      </c>
      <c r="D332" s="4">
        <v>1</v>
      </c>
      <c r="E332" s="4">
        <v>228</v>
      </c>
      <c r="F332" s="4">
        <f>ROUND(Source!AY324,O332)</f>
        <v>0</v>
      </c>
      <c r="G332" s="4" t="s">
        <v>94</v>
      </c>
      <c r="H332" s="4" t="s">
        <v>95</v>
      </c>
      <c r="I332" s="4"/>
      <c r="J332" s="4"/>
      <c r="K332" s="4">
        <v>228</v>
      </c>
      <c r="L332" s="4">
        <v>7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>
      <c r="A333" s="4">
        <v>50</v>
      </c>
      <c r="B333" s="4">
        <v>0</v>
      </c>
      <c r="C333" s="4">
        <v>0</v>
      </c>
      <c r="D333" s="4">
        <v>1</v>
      </c>
      <c r="E333" s="4">
        <v>216</v>
      </c>
      <c r="F333" s="4">
        <f>ROUND(Source!AP324,O333)</f>
        <v>37196.629999999997</v>
      </c>
      <c r="G333" s="4" t="s">
        <v>96</v>
      </c>
      <c r="H333" s="4" t="s">
        <v>97</v>
      </c>
      <c r="I333" s="4"/>
      <c r="J333" s="4"/>
      <c r="K333" s="4">
        <v>216</v>
      </c>
      <c r="L333" s="4">
        <v>8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37196.629999999997</v>
      </c>
      <c r="X333" s="4">
        <v>1</v>
      </c>
      <c r="Y333" s="4">
        <v>37196.629999999997</v>
      </c>
      <c r="Z333" s="4"/>
      <c r="AA333" s="4"/>
      <c r="AB333" s="4"/>
    </row>
    <row r="334" spans="1:245">
      <c r="A334" s="4">
        <v>50</v>
      </c>
      <c r="B334" s="4">
        <v>0</v>
      </c>
      <c r="C334" s="4">
        <v>0</v>
      </c>
      <c r="D334" s="4">
        <v>1</v>
      </c>
      <c r="E334" s="4">
        <v>223</v>
      </c>
      <c r="F334" s="4">
        <f>ROUND(Source!AQ324,O334)</f>
        <v>0</v>
      </c>
      <c r="G334" s="4" t="s">
        <v>98</v>
      </c>
      <c r="H334" s="4" t="s">
        <v>99</v>
      </c>
      <c r="I334" s="4"/>
      <c r="J334" s="4"/>
      <c r="K334" s="4">
        <v>223</v>
      </c>
      <c r="L334" s="4">
        <v>9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>
      <c r="A335" s="4">
        <v>50</v>
      </c>
      <c r="B335" s="4">
        <v>0</v>
      </c>
      <c r="C335" s="4">
        <v>0</v>
      </c>
      <c r="D335" s="4">
        <v>1</v>
      </c>
      <c r="E335" s="4">
        <v>229</v>
      </c>
      <c r="F335" s="4">
        <f>ROUND(Source!AZ324,O335)</f>
        <v>37196.629999999997</v>
      </c>
      <c r="G335" s="4" t="s">
        <v>100</v>
      </c>
      <c r="H335" s="4" t="s">
        <v>101</v>
      </c>
      <c r="I335" s="4"/>
      <c r="J335" s="4"/>
      <c r="K335" s="4">
        <v>229</v>
      </c>
      <c r="L335" s="4">
        <v>10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37196.629999999997</v>
      </c>
      <c r="X335" s="4">
        <v>1</v>
      </c>
      <c r="Y335" s="4">
        <v>37196.629999999997</v>
      </c>
      <c r="Z335" s="4"/>
      <c r="AA335" s="4"/>
      <c r="AB335" s="4"/>
    </row>
    <row r="336" spans="1:245">
      <c r="A336" s="4">
        <v>50</v>
      </c>
      <c r="B336" s="4">
        <v>0</v>
      </c>
      <c r="C336" s="4">
        <v>0</v>
      </c>
      <c r="D336" s="4">
        <v>1</v>
      </c>
      <c r="E336" s="4">
        <v>203</v>
      </c>
      <c r="F336" s="4">
        <f>ROUND(Source!Q324,O336)</f>
        <v>0</v>
      </c>
      <c r="G336" s="4" t="s">
        <v>102</v>
      </c>
      <c r="H336" s="4" t="s">
        <v>103</v>
      </c>
      <c r="I336" s="4"/>
      <c r="J336" s="4"/>
      <c r="K336" s="4">
        <v>203</v>
      </c>
      <c r="L336" s="4">
        <v>11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>
      <c r="A337" s="4">
        <v>50</v>
      </c>
      <c r="B337" s="4">
        <v>0</v>
      </c>
      <c r="C337" s="4">
        <v>0</v>
      </c>
      <c r="D337" s="4">
        <v>1</v>
      </c>
      <c r="E337" s="4">
        <v>231</v>
      </c>
      <c r="F337" s="4">
        <f>ROUND(Source!BB324,O337)</f>
        <v>0</v>
      </c>
      <c r="G337" s="4" t="s">
        <v>104</v>
      </c>
      <c r="H337" s="4" t="s">
        <v>105</v>
      </c>
      <c r="I337" s="4"/>
      <c r="J337" s="4"/>
      <c r="K337" s="4">
        <v>231</v>
      </c>
      <c r="L337" s="4">
        <v>12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>
      <c r="A338" s="4">
        <v>50</v>
      </c>
      <c r="B338" s="4">
        <v>0</v>
      </c>
      <c r="C338" s="4">
        <v>0</v>
      </c>
      <c r="D338" s="4">
        <v>1</v>
      </c>
      <c r="E338" s="4">
        <v>204</v>
      </c>
      <c r="F338" s="4">
        <f>ROUND(Source!R324,O338)</f>
        <v>0</v>
      </c>
      <c r="G338" s="4" t="s">
        <v>106</v>
      </c>
      <c r="H338" s="4" t="s">
        <v>107</v>
      </c>
      <c r="I338" s="4"/>
      <c r="J338" s="4"/>
      <c r="K338" s="4">
        <v>204</v>
      </c>
      <c r="L338" s="4">
        <v>13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>
      <c r="A339" s="4">
        <v>50</v>
      </c>
      <c r="B339" s="4">
        <v>0</v>
      </c>
      <c r="C339" s="4">
        <v>0</v>
      </c>
      <c r="D339" s="4">
        <v>1</v>
      </c>
      <c r="E339" s="4">
        <v>205</v>
      </c>
      <c r="F339" s="4">
        <f>ROUND(Source!S324,O339)</f>
        <v>0</v>
      </c>
      <c r="G339" s="4" t="s">
        <v>108</v>
      </c>
      <c r="H339" s="4" t="s">
        <v>109</v>
      </c>
      <c r="I339" s="4"/>
      <c r="J339" s="4"/>
      <c r="K339" s="4">
        <v>205</v>
      </c>
      <c r="L339" s="4">
        <v>14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>
      <c r="A340" s="4">
        <v>50</v>
      </c>
      <c r="B340" s="4">
        <v>0</v>
      </c>
      <c r="C340" s="4">
        <v>0</v>
      </c>
      <c r="D340" s="4">
        <v>1</v>
      </c>
      <c r="E340" s="4">
        <v>232</v>
      </c>
      <c r="F340" s="4">
        <f>ROUND(Source!BC324,O340)</f>
        <v>0</v>
      </c>
      <c r="G340" s="4" t="s">
        <v>110</v>
      </c>
      <c r="H340" s="4" t="s">
        <v>111</v>
      </c>
      <c r="I340" s="4"/>
      <c r="J340" s="4"/>
      <c r="K340" s="4">
        <v>232</v>
      </c>
      <c r="L340" s="4">
        <v>15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>
      <c r="A341" s="4">
        <v>50</v>
      </c>
      <c r="B341" s="4">
        <v>0</v>
      </c>
      <c r="C341" s="4">
        <v>0</v>
      </c>
      <c r="D341" s="4">
        <v>1</v>
      </c>
      <c r="E341" s="4">
        <v>214</v>
      </c>
      <c r="F341" s="4">
        <f>ROUND(Source!AS324,O341)</f>
        <v>0</v>
      </c>
      <c r="G341" s="4" t="s">
        <v>112</v>
      </c>
      <c r="H341" s="4" t="s">
        <v>113</v>
      </c>
      <c r="I341" s="4"/>
      <c r="J341" s="4"/>
      <c r="K341" s="4">
        <v>214</v>
      </c>
      <c r="L341" s="4">
        <v>16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>
      <c r="A342" s="4">
        <v>50</v>
      </c>
      <c r="B342" s="4">
        <v>0</v>
      </c>
      <c r="C342" s="4">
        <v>0</v>
      </c>
      <c r="D342" s="4">
        <v>1</v>
      </c>
      <c r="E342" s="4">
        <v>215</v>
      </c>
      <c r="F342" s="4">
        <f>ROUND(Source!AT324,O342)</f>
        <v>0</v>
      </c>
      <c r="G342" s="4" t="s">
        <v>114</v>
      </c>
      <c r="H342" s="4" t="s">
        <v>115</v>
      </c>
      <c r="I342" s="4"/>
      <c r="J342" s="4"/>
      <c r="K342" s="4">
        <v>215</v>
      </c>
      <c r="L342" s="4">
        <v>17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>
      <c r="A343" s="4">
        <v>50</v>
      </c>
      <c r="B343" s="4">
        <v>0</v>
      </c>
      <c r="C343" s="4">
        <v>0</v>
      </c>
      <c r="D343" s="4">
        <v>1</v>
      </c>
      <c r="E343" s="4">
        <v>217</v>
      </c>
      <c r="F343" s="4">
        <f>ROUND(Source!AU324,O343)</f>
        <v>0</v>
      </c>
      <c r="G343" s="4" t="s">
        <v>116</v>
      </c>
      <c r="H343" s="4" t="s">
        <v>117</v>
      </c>
      <c r="I343" s="4"/>
      <c r="J343" s="4"/>
      <c r="K343" s="4">
        <v>217</v>
      </c>
      <c r="L343" s="4">
        <v>18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>
      <c r="A344" s="4">
        <v>50</v>
      </c>
      <c r="B344" s="4">
        <v>0</v>
      </c>
      <c r="C344" s="4">
        <v>0</v>
      </c>
      <c r="D344" s="4">
        <v>1</v>
      </c>
      <c r="E344" s="4">
        <v>230</v>
      </c>
      <c r="F344" s="4">
        <f>ROUND(Source!BA324,O344)</f>
        <v>0</v>
      </c>
      <c r="G344" s="4" t="s">
        <v>118</v>
      </c>
      <c r="H344" s="4" t="s">
        <v>119</v>
      </c>
      <c r="I344" s="4"/>
      <c r="J344" s="4"/>
      <c r="K344" s="4">
        <v>230</v>
      </c>
      <c r="L344" s="4">
        <v>19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>
      <c r="A345" s="4">
        <v>50</v>
      </c>
      <c r="B345" s="4">
        <v>0</v>
      </c>
      <c r="C345" s="4">
        <v>0</v>
      </c>
      <c r="D345" s="4">
        <v>1</v>
      </c>
      <c r="E345" s="4">
        <v>206</v>
      </c>
      <c r="F345" s="4">
        <f>ROUND(Source!T324,O345)</f>
        <v>0</v>
      </c>
      <c r="G345" s="4" t="s">
        <v>120</v>
      </c>
      <c r="H345" s="4" t="s">
        <v>121</v>
      </c>
      <c r="I345" s="4"/>
      <c r="J345" s="4"/>
      <c r="K345" s="4">
        <v>206</v>
      </c>
      <c r="L345" s="4">
        <v>20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>
      <c r="A346" s="4">
        <v>50</v>
      </c>
      <c r="B346" s="4">
        <v>0</v>
      </c>
      <c r="C346" s="4">
        <v>0</v>
      </c>
      <c r="D346" s="4">
        <v>1</v>
      </c>
      <c r="E346" s="4">
        <v>207</v>
      </c>
      <c r="F346" s="4">
        <f>ROUND(Source!U324,O346)</f>
        <v>0</v>
      </c>
      <c r="G346" s="4" t="s">
        <v>122</v>
      </c>
      <c r="H346" s="4" t="s">
        <v>123</v>
      </c>
      <c r="I346" s="4"/>
      <c r="J346" s="4"/>
      <c r="K346" s="4">
        <v>207</v>
      </c>
      <c r="L346" s="4">
        <v>21</v>
      </c>
      <c r="M346" s="4">
        <v>3</v>
      </c>
      <c r="N346" s="4" t="s">
        <v>3</v>
      </c>
      <c r="O346" s="4">
        <v>7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>
      <c r="A347" s="4">
        <v>50</v>
      </c>
      <c r="B347" s="4">
        <v>0</v>
      </c>
      <c r="C347" s="4">
        <v>0</v>
      </c>
      <c r="D347" s="4">
        <v>1</v>
      </c>
      <c r="E347" s="4">
        <v>208</v>
      </c>
      <c r="F347" s="4">
        <f>ROUND(Source!V324,O347)</f>
        <v>0</v>
      </c>
      <c r="G347" s="4" t="s">
        <v>124</v>
      </c>
      <c r="H347" s="4" t="s">
        <v>125</v>
      </c>
      <c r="I347" s="4"/>
      <c r="J347" s="4"/>
      <c r="K347" s="4">
        <v>208</v>
      </c>
      <c r="L347" s="4">
        <v>22</v>
      </c>
      <c r="M347" s="4">
        <v>3</v>
      </c>
      <c r="N347" s="4" t="s">
        <v>3</v>
      </c>
      <c r="O347" s="4">
        <v>7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>
      <c r="A348" s="4">
        <v>50</v>
      </c>
      <c r="B348" s="4">
        <v>0</v>
      </c>
      <c r="C348" s="4">
        <v>0</v>
      </c>
      <c r="D348" s="4">
        <v>1</v>
      </c>
      <c r="E348" s="4">
        <v>209</v>
      </c>
      <c r="F348" s="4">
        <f>ROUND(Source!W324,O348)</f>
        <v>0</v>
      </c>
      <c r="G348" s="4" t="s">
        <v>126</v>
      </c>
      <c r="H348" s="4" t="s">
        <v>127</v>
      </c>
      <c r="I348" s="4"/>
      <c r="J348" s="4"/>
      <c r="K348" s="4">
        <v>209</v>
      </c>
      <c r="L348" s="4">
        <v>23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>
      <c r="A349" s="4">
        <v>50</v>
      </c>
      <c r="B349" s="4">
        <v>0</v>
      </c>
      <c r="C349" s="4">
        <v>0</v>
      </c>
      <c r="D349" s="4">
        <v>1</v>
      </c>
      <c r="E349" s="4">
        <v>233</v>
      </c>
      <c r="F349" s="4">
        <f>ROUND(Source!BD324,O349)</f>
        <v>0</v>
      </c>
      <c r="G349" s="4" t="s">
        <v>128</v>
      </c>
      <c r="H349" s="4" t="s">
        <v>129</v>
      </c>
      <c r="I349" s="4"/>
      <c r="J349" s="4"/>
      <c r="K349" s="4">
        <v>233</v>
      </c>
      <c r="L349" s="4">
        <v>24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>
      <c r="A350" s="4">
        <v>50</v>
      </c>
      <c r="B350" s="4">
        <v>0</v>
      </c>
      <c r="C350" s="4">
        <v>0</v>
      </c>
      <c r="D350" s="4">
        <v>1</v>
      </c>
      <c r="E350" s="4">
        <v>210</v>
      </c>
      <c r="F350" s="4">
        <f>ROUND(Source!X324,O350)</f>
        <v>0</v>
      </c>
      <c r="G350" s="4" t="s">
        <v>130</v>
      </c>
      <c r="H350" s="4" t="s">
        <v>131</v>
      </c>
      <c r="I350" s="4"/>
      <c r="J350" s="4"/>
      <c r="K350" s="4">
        <v>210</v>
      </c>
      <c r="L350" s="4">
        <v>25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>
      <c r="A351" s="4">
        <v>50</v>
      </c>
      <c r="B351" s="4">
        <v>0</v>
      </c>
      <c r="C351" s="4">
        <v>0</v>
      </c>
      <c r="D351" s="4">
        <v>1</v>
      </c>
      <c r="E351" s="4">
        <v>211</v>
      </c>
      <c r="F351" s="4">
        <f>ROUND(Source!Y324,O351)</f>
        <v>0</v>
      </c>
      <c r="G351" s="4" t="s">
        <v>132</v>
      </c>
      <c r="H351" s="4" t="s">
        <v>133</v>
      </c>
      <c r="I351" s="4"/>
      <c r="J351" s="4"/>
      <c r="K351" s="4">
        <v>211</v>
      </c>
      <c r="L351" s="4">
        <v>26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>
      <c r="A352" s="4">
        <v>50</v>
      </c>
      <c r="B352" s="4">
        <v>0</v>
      </c>
      <c r="C352" s="4">
        <v>0</v>
      </c>
      <c r="D352" s="4">
        <v>1</v>
      </c>
      <c r="E352" s="4">
        <v>224</v>
      </c>
      <c r="F352" s="4">
        <f>ROUND(Source!AR324,O352)</f>
        <v>37196.629999999997</v>
      </c>
      <c r="G352" s="4" t="s">
        <v>134</v>
      </c>
      <c r="H352" s="4" t="s">
        <v>135</v>
      </c>
      <c r="I352" s="4"/>
      <c r="J352" s="4"/>
      <c r="K352" s="4">
        <v>224</v>
      </c>
      <c r="L352" s="4">
        <v>27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37196.629999999997</v>
      </c>
      <c r="X352" s="4">
        <v>1</v>
      </c>
      <c r="Y352" s="4">
        <v>37196.629999999997</v>
      </c>
      <c r="Z352" s="4"/>
      <c r="AA352" s="4"/>
      <c r="AB352" s="4"/>
    </row>
    <row r="354" spans="1:206">
      <c r="A354" s="2">
        <v>51</v>
      </c>
      <c r="B354" s="2">
        <f>B20</f>
        <v>1</v>
      </c>
      <c r="C354" s="2">
        <f>A20</f>
        <v>3</v>
      </c>
      <c r="D354" s="2">
        <f>ROW(A20)</f>
        <v>20</v>
      </c>
      <c r="E354" s="2"/>
      <c r="F354" s="2" t="str">
        <f>IF(F20&lt;&gt;"",F20,"")</f>
        <v>02-01-01</v>
      </c>
      <c r="G354" s="2" t="str">
        <f>IF(G20&lt;&gt;"",G20,"")</f>
        <v>Монтажные работы системы ТМ КРН</v>
      </c>
      <c r="H354" s="2">
        <v>0</v>
      </c>
      <c r="I354" s="2"/>
      <c r="J354" s="2"/>
      <c r="K354" s="2"/>
      <c r="L354" s="2"/>
      <c r="M354" s="2"/>
      <c r="N354" s="2"/>
      <c r="O354" s="2">
        <f t="shared" ref="O354:T354" si="158">ROUND(O50+O86+O134+O170+O211+O250+O288+O324+AB354,2)</f>
        <v>1384788.31</v>
      </c>
      <c r="P354" s="2">
        <f t="shared" si="158"/>
        <v>1368094.75</v>
      </c>
      <c r="Q354" s="2">
        <f t="shared" si="158"/>
        <v>791.68</v>
      </c>
      <c r="R354" s="2">
        <f t="shared" si="158"/>
        <v>291.29000000000002</v>
      </c>
      <c r="S354" s="2">
        <f t="shared" si="158"/>
        <v>15610.59</v>
      </c>
      <c r="T354" s="2">
        <f t="shared" si="158"/>
        <v>0</v>
      </c>
      <c r="U354" s="2">
        <f>U50+U86+U134+U170+U211+U250+U288+U324+AH354</f>
        <v>32.155100000000004</v>
      </c>
      <c r="V354" s="2">
        <f>V50+V86+V134+V170+V211+V250+V288+V324+AI354</f>
        <v>0</v>
      </c>
      <c r="W354" s="2">
        <f>ROUND(W50+W86+W134+W170+W211+W250+W288+W324+AJ354,2)</f>
        <v>0</v>
      </c>
      <c r="X354" s="2">
        <f>ROUND(X50+X86+X134+X170+X211+X250+X288+X324+AK354,2)</f>
        <v>14925.74</v>
      </c>
      <c r="Y354" s="2">
        <f>ROUND(Y50+Y86+Y134+Y170+Y211+Y250+Y288+Y324+AL354,2)</f>
        <v>7753.47</v>
      </c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>
        <f t="shared" ref="AO354:BD354" si="159">ROUND(AO50+AO86+AO134+AO170+AO211+AO250+AO288+AO324+BX354,2)</f>
        <v>0</v>
      </c>
      <c r="AP354" s="2">
        <f t="shared" si="159"/>
        <v>1360504.03</v>
      </c>
      <c r="AQ354" s="2">
        <f t="shared" si="159"/>
        <v>0</v>
      </c>
      <c r="AR354" s="2">
        <f t="shared" si="159"/>
        <v>1407467.52</v>
      </c>
      <c r="AS354" s="2">
        <f t="shared" si="159"/>
        <v>3923.31</v>
      </c>
      <c r="AT354" s="2">
        <f t="shared" si="159"/>
        <v>43040.18</v>
      </c>
      <c r="AU354" s="2">
        <f t="shared" si="159"/>
        <v>0</v>
      </c>
      <c r="AV354" s="2">
        <f t="shared" si="159"/>
        <v>1368094.75</v>
      </c>
      <c r="AW354" s="2">
        <f t="shared" si="159"/>
        <v>7590.72</v>
      </c>
      <c r="AX354" s="2">
        <f t="shared" si="159"/>
        <v>0</v>
      </c>
      <c r="AY354" s="2">
        <f t="shared" si="159"/>
        <v>7590.72</v>
      </c>
      <c r="AZ354" s="2">
        <f t="shared" si="159"/>
        <v>1360504.03</v>
      </c>
      <c r="BA354" s="2">
        <f t="shared" si="159"/>
        <v>0</v>
      </c>
      <c r="BB354" s="2">
        <f t="shared" si="159"/>
        <v>0</v>
      </c>
      <c r="BC354" s="2">
        <f t="shared" si="159"/>
        <v>0</v>
      </c>
      <c r="BD354" s="2">
        <f t="shared" si="159"/>
        <v>0</v>
      </c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>
        <v>0</v>
      </c>
    </row>
    <row r="356" spans="1:206">
      <c r="A356" s="4">
        <v>50</v>
      </c>
      <c r="B356" s="4">
        <v>0</v>
      </c>
      <c r="C356" s="4">
        <v>0</v>
      </c>
      <c r="D356" s="4">
        <v>1</v>
      </c>
      <c r="E356" s="4">
        <v>201</v>
      </c>
      <c r="F356" s="4">
        <f>ROUND(Source!O354,O356)</f>
        <v>1384788.31</v>
      </c>
      <c r="G356" s="4" t="s">
        <v>82</v>
      </c>
      <c r="H356" s="4" t="s">
        <v>83</v>
      </c>
      <c r="I356" s="4"/>
      <c r="J356" s="4"/>
      <c r="K356" s="4">
        <v>201</v>
      </c>
      <c r="L356" s="4">
        <v>1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24284.280000000002</v>
      </c>
      <c r="X356" s="4">
        <v>1</v>
      </c>
      <c r="Y356" s="4">
        <v>24284.280000000002</v>
      </c>
      <c r="Z356" s="4"/>
      <c r="AA356" s="4"/>
      <c r="AB356" s="4"/>
    </row>
    <row r="357" spans="1:206">
      <c r="A357" s="4">
        <v>50</v>
      </c>
      <c r="B357" s="4">
        <v>0</v>
      </c>
      <c r="C357" s="4">
        <v>0</v>
      </c>
      <c r="D357" s="4">
        <v>1</v>
      </c>
      <c r="E357" s="4">
        <v>202</v>
      </c>
      <c r="F357" s="4">
        <f>ROUND(Source!P354,O357)</f>
        <v>1368094.75</v>
      </c>
      <c r="G357" s="4" t="s">
        <v>84</v>
      </c>
      <c r="H357" s="4" t="s">
        <v>85</v>
      </c>
      <c r="I357" s="4"/>
      <c r="J357" s="4"/>
      <c r="K357" s="4">
        <v>202</v>
      </c>
      <c r="L357" s="4">
        <v>2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1368094.75</v>
      </c>
      <c r="X357" s="4">
        <v>1</v>
      </c>
      <c r="Y357" s="4">
        <v>1368094.75</v>
      </c>
      <c r="Z357" s="4"/>
      <c r="AA357" s="4"/>
      <c r="AB357" s="4"/>
    </row>
    <row r="358" spans="1:206">
      <c r="A358" s="4">
        <v>50</v>
      </c>
      <c r="B358" s="4">
        <v>0</v>
      </c>
      <c r="C358" s="4">
        <v>0</v>
      </c>
      <c r="D358" s="4">
        <v>1</v>
      </c>
      <c r="E358" s="4">
        <v>222</v>
      </c>
      <c r="F358" s="4">
        <f>ROUND(Source!AO354,O358)</f>
        <v>0</v>
      </c>
      <c r="G358" s="4" t="s">
        <v>86</v>
      </c>
      <c r="H358" s="4" t="s">
        <v>87</v>
      </c>
      <c r="I358" s="4"/>
      <c r="J358" s="4"/>
      <c r="K358" s="4">
        <v>222</v>
      </c>
      <c r="L358" s="4">
        <v>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06">
      <c r="A359" s="4">
        <v>50</v>
      </c>
      <c r="B359" s="4">
        <v>0</v>
      </c>
      <c r="C359" s="4">
        <v>0</v>
      </c>
      <c r="D359" s="4">
        <v>1</v>
      </c>
      <c r="E359" s="4">
        <v>225</v>
      </c>
      <c r="F359" s="4">
        <f>ROUND(Source!AV354,O359)</f>
        <v>1368094.75</v>
      </c>
      <c r="G359" s="4" t="s">
        <v>88</v>
      </c>
      <c r="H359" s="4" t="s">
        <v>89</v>
      </c>
      <c r="I359" s="4"/>
      <c r="J359" s="4"/>
      <c r="K359" s="4">
        <v>225</v>
      </c>
      <c r="L359" s="4">
        <v>4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1368094.75</v>
      </c>
      <c r="X359" s="4">
        <v>1</v>
      </c>
      <c r="Y359" s="4">
        <v>1368094.75</v>
      </c>
      <c r="Z359" s="4"/>
      <c r="AA359" s="4"/>
      <c r="AB359" s="4"/>
    </row>
    <row r="360" spans="1:206">
      <c r="A360" s="4">
        <v>50</v>
      </c>
      <c r="B360" s="4">
        <v>0</v>
      </c>
      <c r="C360" s="4">
        <v>0</v>
      </c>
      <c r="D360" s="4">
        <v>1</v>
      </c>
      <c r="E360" s="4">
        <v>226</v>
      </c>
      <c r="F360" s="4">
        <f>ROUND(Source!AW354,O360)</f>
        <v>7590.72</v>
      </c>
      <c r="G360" s="4" t="s">
        <v>90</v>
      </c>
      <c r="H360" s="4" t="s">
        <v>91</v>
      </c>
      <c r="I360" s="4"/>
      <c r="J360" s="4"/>
      <c r="K360" s="4">
        <v>226</v>
      </c>
      <c r="L360" s="4">
        <v>5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7590.72</v>
      </c>
      <c r="X360" s="4">
        <v>1</v>
      </c>
      <c r="Y360" s="4">
        <v>7590.72</v>
      </c>
      <c r="Z360" s="4"/>
      <c r="AA360" s="4"/>
      <c r="AB360" s="4"/>
    </row>
    <row r="361" spans="1:206">
      <c r="A361" s="4">
        <v>50</v>
      </c>
      <c r="B361" s="4">
        <v>0</v>
      </c>
      <c r="C361" s="4">
        <v>0</v>
      </c>
      <c r="D361" s="4">
        <v>1</v>
      </c>
      <c r="E361" s="4">
        <v>227</v>
      </c>
      <c r="F361" s="4">
        <f>ROUND(Source!AX354,O361)</f>
        <v>0</v>
      </c>
      <c r="G361" s="4" t="s">
        <v>92</v>
      </c>
      <c r="H361" s="4" t="s">
        <v>93</v>
      </c>
      <c r="I361" s="4"/>
      <c r="J361" s="4"/>
      <c r="K361" s="4">
        <v>227</v>
      </c>
      <c r="L361" s="4">
        <v>6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>
      <c r="A362" s="4">
        <v>50</v>
      </c>
      <c r="B362" s="4">
        <v>0</v>
      </c>
      <c r="C362" s="4">
        <v>0</v>
      </c>
      <c r="D362" s="4">
        <v>1</v>
      </c>
      <c r="E362" s="4">
        <v>228</v>
      </c>
      <c r="F362" s="4">
        <f>ROUND(Source!AY354,O362)</f>
        <v>7590.72</v>
      </c>
      <c r="G362" s="4" t="s">
        <v>94</v>
      </c>
      <c r="H362" s="4" t="s">
        <v>95</v>
      </c>
      <c r="I362" s="4"/>
      <c r="J362" s="4"/>
      <c r="K362" s="4">
        <v>228</v>
      </c>
      <c r="L362" s="4">
        <v>7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7590.72</v>
      </c>
      <c r="X362" s="4">
        <v>1</v>
      </c>
      <c r="Y362" s="4">
        <v>7590.72</v>
      </c>
      <c r="Z362" s="4"/>
      <c r="AA362" s="4"/>
      <c r="AB362" s="4"/>
    </row>
    <row r="363" spans="1:206">
      <c r="A363" s="4">
        <v>50</v>
      </c>
      <c r="B363" s="4">
        <v>0</v>
      </c>
      <c r="C363" s="4">
        <v>0</v>
      </c>
      <c r="D363" s="4">
        <v>1</v>
      </c>
      <c r="E363" s="4">
        <v>216</v>
      </c>
      <c r="F363" s="4">
        <f>ROUND(Source!AP354,O363)</f>
        <v>1360504.03</v>
      </c>
      <c r="G363" s="4" t="s">
        <v>96</v>
      </c>
      <c r="H363" s="4" t="s">
        <v>97</v>
      </c>
      <c r="I363" s="4"/>
      <c r="J363" s="4"/>
      <c r="K363" s="4">
        <v>216</v>
      </c>
      <c r="L363" s="4">
        <v>8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1360504.03</v>
      </c>
      <c r="X363" s="4">
        <v>1</v>
      </c>
      <c r="Y363" s="4">
        <v>1360504.03</v>
      </c>
      <c r="Z363" s="4"/>
      <c r="AA363" s="4"/>
      <c r="AB363" s="4"/>
    </row>
    <row r="364" spans="1:206">
      <c r="A364" s="4">
        <v>50</v>
      </c>
      <c r="B364" s="4">
        <v>0</v>
      </c>
      <c r="C364" s="4">
        <v>0</v>
      </c>
      <c r="D364" s="4">
        <v>1</v>
      </c>
      <c r="E364" s="4">
        <v>223</v>
      </c>
      <c r="F364" s="4">
        <f>ROUND(Source!AQ354,O364)</f>
        <v>0</v>
      </c>
      <c r="G364" s="4" t="s">
        <v>98</v>
      </c>
      <c r="H364" s="4" t="s">
        <v>99</v>
      </c>
      <c r="I364" s="4"/>
      <c r="J364" s="4"/>
      <c r="K364" s="4">
        <v>223</v>
      </c>
      <c r="L364" s="4">
        <v>9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06">
      <c r="A365" s="4">
        <v>50</v>
      </c>
      <c r="B365" s="4">
        <v>0</v>
      </c>
      <c r="C365" s="4">
        <v>0</v>
      </c>
      <c r="D365" s="4">
        <v>1</v>
      </c>
      <c r="E365" s="4">
        <v>229</v>
      </c>
      <c r="F365" s="4">
        <f>ROUND(Source!AZ354,O365)</f>
        <v>1360504.03</v>
      </c>
      <c r="G365" s="4" t="s">
        <v>100</v>
      </c>
      <c r="H365" s="4" t="s">
        <v>101</v>
      </c>
      <c r="I365" s="4"/>
      <c r="J365" s="4"/>
      <c r="K365" s="4">
        <v>229</v>
      </c>
      <c r="L365" s="4">
        <v>10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1360504.03</v>
      </c>
      <c r="X365" s="4">
        <v>1</v>
      </c>
      <c r="Y365" s="4">
        <v>1360504.03</v>
      </c>
      <c r="Z365" s="4"/>
      <c r="AA365" s="4"/>
      <c r="AB365" s="4"/>
    </row>
    <row r="366" spans="1:206">
      <c r="A366" s="4">
        <v>50</v>
      </c>
      <c r="B366" s="4">
        <v>0</v>
      </c>
      <c r="C366" s="4">
        <v>0</v>
      </c>
      <c r="D366" s="4">
        <v>1</v>
      </c>
      <c r="E366" s="4">
        <v>203</v>
      </c>
      <c r="F366" s="4">
        <f>ROUND(Source!Q354,O366)</f>
        <v>791.68</v>
      </c>
      <c r="G366" s="4" t="s">
        <v>102</v>
      </c>
      <c r="H366" s="4" t="s">
        <v>103</v>
      </c>
      <c r="I366" s="4"/>
      <c r="J366" s="4"/>
      <c r="K366" s="4">
        <v>203</v>
      </c>
      <c r="L366" s="4">
        <v>11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791.68000000000006</v>
      </c>
      <c r="X366" s="4">
        <v>1</v>
      </c>
      <c r="Y366" s="4">
        <v>791.68000000000006</v>
      </c>
      <c r="Z366" s="4"/>
      <c r="AA366" s="4"/>
      <c r="AB366" s="4"/>
    </row>
    <row r="367" spans="1:206">
      <c r="A367" s="4">
        <v>50</v>
      </c>
      <c r="B367" s="4">
        <v>0</v>
      </c>
      <c r="C367" s="4">
        <v>0</v>
      </c>
      <c r="D367" s="4">
        <v>1</v>
      </c>
      <c r="E367" s="4">
        <v>231</v>
      </c>
      <c r="F367" s="4">
        <f>ROUND(Source!BB354,O367)</f>
        <v>0</v>
      </c>
      <c r="G367" s="4" t="s">
        <v>104</v>
      </c>
      <c r="H367" s="4" t="s">
        <v>105</v>
      </c>
      <c r="I367" s="4"/>
      <c r="J367" s="4"/>
      <c r="K367" s="4">
        <v>231</v>
      </c>
      <c r="L367" s="4">
        <v>12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06">
      <c r="A368" s="4">
        <v>50</v>
      </c>
      <c r="B368" s="4">
        <v>0</v>
      </c>
      <c r="C368" s="4">
        <v>0</v>
      </c>
      <c r="D368" s="4">
        <v>1</v>
      </c>
      <c r="E368" s="4">
        <v>204</v>
      </c>
      <c r="F368" s="4">
        <f>ROUND(Source!R354,O368)</f>
        <v>291.29000000000002</v>
      </c>
      <c r="G368" s="4" t="s">
        <v>106</v>
      </c>
      <c r="H368" s="4" t="s">
        <v>107</v>
      </c>
      <c r="I368" s="4"/>
      <c r="J368" s="4"/>
      <c r="K368" s="4">
        <v>204</v>
      </c>
      <c r="L368" s="4">
        <v>13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291.29000000000002</v>
      </c>
      <c r="X368" s="4">
        <v>1</v>
      </c>
      <c r="Y368" s="4">
        <v>291.29000000000002</v>
      </c>
      <c r="Z368" s="4"/>
      <c r="AA368" s="4"/>
      <c r="AB368" s="4"/>
    </row>
    <row r="369" spans="1:95">
      <c r="A369" s="4">
        <v>50</v>
      </c>
      <c r="B369" s="4">
        <v>0</v>
      </c>
      <c r="C369" s="4">
        <v>0</v>
      </c>
      <c r="D369" s="4">
        <v>1</v>
      </c>
      <c r="E369" s="4">
        <v>205</v>
      </c>
      <c r="F369" s="4">
        <f>ROUND(Source!S354,O369)</f>
        <v>15610.59</v>
      </c>
      <c r="G369" s="4" t="s">
        <v>108</v>
      </c>
      <c r="H369" s="4" t="s">
        <v>109</v>
      </c>
      <c r="I369" s="4"/>
      <c r="J369" s="4"/>
      <c r="K369" s="4">
        <v>205</v>
      </c>
      <c r="L369" s="4">
        <v>14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15610.59</v>
      </c>
      <c r="X369" s="4">
        <v>1</v>
      </c>
      <c r="Y369" s="4">
        <v>15610.59</v>
      </c>
      <c r="Z369" s="4"/>
      <c r="AA369" s="4"/>
      <c r="AB369" s="4"/>
    </row>
    <row r="370" spans="1:95">
      <c r="A370" s="4">
        <v>50</v>
      </c>
      <c r="B370" s="4">
        <v>0</v>
      </c>
      <c r="C370" s="4">
        <v>0</v>
      </c>
      <c r="D370" s="4">
        <v>1</v>
      </c>
      <c r="E370" s="4">
        <v>232</v>
      </c>
      <c r="F370" s="4">
        <f>ROUND(Source!BC354,O370)</f>
        <v>0</v>
      </c>
      <c r="G370" s="4" t="s">
        <v>110</v>
      </c>
      <c r="H370" s="4" t="s">
        <v>111</v>
      </c>
      <c r="I370" s="4"/>
      <c r="J370" s="4"/>
      <c r="K370" s="4">
        <v>232</v>
      </c>
      <c r="L370" s="4">
        <v>15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95">
      <c r="A371" s="4">
        <v>50</v>
      </c>
      <c r="B371" s="4">
        <v>0</v>
      </c>
      <c r="C371" s="4">
        <v>0</v>
      </c>
      <c r="D371" s="4">
        <v>1</v>
      </c>
      <c r="E371" s="4">
        <v>214</v>
      </c>
      <c r="F371" s="4">
        <f>ROUND(Source!AS354,O371)</f>
        <v>3923.31</v>
      </c>
      <c r="G371" s="4" t="s">
        <v>112</v>
      </c>
      <c r="H371" s="4" t="s">
        <v>113</v>
      </c>
      <c r="I371" s="4"/>
      <c r="J371" s="4"/>
      <c r="K371" s="4">
        <v>214</v>
      </c>
      <c r="L371" s="4">
        <v>16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3923.31</v>
      </c>
      <c r="X371" s="4">
        <v>1</v>
      </c>
      <c r="Y371" s="4">
        <v>3923.31</v>
      </c>
      <c r="Z371" s="4"/>
      <c r="AA371" s="4"/>
      <c r="AB371" s="4"/>
    </row>
    <row r="372" spans="1:95">
      <c r="A372" s="4">
        <v>50</v>
      </c>
      <c r="B372" s="4">
        <v>0</v>
      </c>
      <c r="C372" s="4">
        <v>0</v>
      </c>
      <c r="D372" s="4">
        <v>1</v>
      </c>
      <c r="E372" s="4">
        <v>215</v>
      </c>
      <c r="F372" s="4">
        <f>ROUND(Source!AT354,O372)</f>
        <v>43040.18</v>
      </c>
      <c r="G372" s="4" t="s">
        <v>114</v>
      </c>
      <c r="H372" s="4" t="s">
        <v>115</v>
      </c>
      <c r="I372" s="4"/>
      <c r="J372" s="4"/>
      <c r="K372" s="4">
        <v>215</v>
      </c>
      <c r="L372" s="4">
        <v>17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43040.18</v>
      </c>
      <c r="X372" s="4">
        <v>1</v>
      </c>
      <c r="Y372" s="4">
        <v>43040.18</v>
      </c>
      <c r="Z372" s="4"/>
      <c r="AA372" s="4"/>
      <c r="AB372" s="4"/>
    </row>
    <row r="373" spans="1:95">
      <c r="A373" s="4">
        <v>50</v>
      </c>
      <c r="B373" s="4">
        <v>0</v>
      </c>
      <c r="C373" s="4">
        <v>0</v>
      </c>
      <c r="D373" s="4">
        <v>1</v>
      </c>
      <c r="E373" s="4">
        <v>217</v>
      </c>
      <c r="F373" s="4">
        <f>ROUND(Source!AU354,O373)</f>
        <v>0</v>
      </c>
      <c r="G373" s="4" t="s">
        <v>116</v>
      </c>
      <c r="H373" s="4" t="s">
        <v>117</v>
      </c>
      <c r="I373" s="4"/>
      <c r="J373" s="4"/>
      <c r="K373" s="4">
        <v>217</v>
      </c>
      <c r="L373" s="4">
        <v>18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95">
      <c r="A374" s="4">
        <v>50</v>
      </c>
      <c r="B374" s="4">
        <v>0</v>
      </c>
      <c r="C374" s="4">
        <v>0</v>
      </c>
      <c r="D374" s="4">
        <v>1</v>
      </c>
      <c r="E374" s="4">
        <v>230</v>
      </c>
      <c r="F374" s="4">
        <f>ROUND(Source!BA354,O374)</f>
        <v>0</v>
      </c>
      <c r="G374" s="4" t="s">
        <v>118</v>
      </c>
      <c r="H374" s="4" t="s">
        <v>119</v>
      </c>
      <c r="I374" s="4"/>
      <c r="J374" s="4"/>
      <c r="K374" s="4">
        <v>230</v>
      </c>
      <c r="L374" s="4">
        <v>19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95">
      <c r="A375" s="4">
        <v>50</v>
      </c>
      <c r="B375" s="4">
        <v>0</v>
      </c>
      <c r="C375" s="4">
        <v>0</v>
      </c>
      <c r="D375" s="4">
        <v>1</v>
      </c>
      <c r="E375" s="4">
        <v>206</v>
      </c>
      <c r="F375" s="4">
        <f>ROUND(Source!T354,O375)</f>
        <v>0</v>
      </c>
      <c r="G375" s="4" t="s">
        <v>120</v>
      </c>
      <c r="H375" s="4" t="s">
        <v>121</v>
      </c>
      <c r="I375" s="4"/>
      <c r="J375" s="4"/>
      <c r="K375" s="4">
        <v>206</v>
      </c>
      <c r="L375" s="4">
        <v>20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95">
      <c r="A376" s="4">
        <v>50</v>
      </c>
      <c r="B376" s="4">
        <v>0</v>
      </c>
      <c r="C376" s="4">
        <v>0</v>
      </c>
      <c r="D376" s="4">
        <v>1</v>
      </c>
      <c r="E376" s="4">
        <v>207</v>
      </c>
      <c r="F376" s="4">
        <f>ROUND(Source!U354,O376)</f>
        <v>32.155099999999997</v>
      </c>
      <c r="G376" s="4" t="s">
        <v>122</v>
      </c>
      <c r="H376" s="4" t="s">
        <v>123</v>
      </c>
      <c r="I376" s="4"/>
      <c r="J376" s="4"/>
      <c r="K376" s="4">
        <v>207</v>
      </c>
      <c r="L376" s="4">
        <v>21</v>
      </c>
      <c r="M376" s="4">
        <v>3</v>
      </c>
      <c r="N376" s="4" t="s">
        <v>3</v>
      </c>
      <c r="O376" s="4">
        <v>7</v>
      </c>
      <c r="P376" s="4"/>
      <c r="Q376" s="4"/>
      <c r="R376" s="4"/>
      <c r="S376" s="4"/>
      <c r="T376" s="4"/>
      <c r="U376" s="4"/>
      <c r="V376" s="4"/>
      <c r="W376" s="4">
        <v>32.155099999999997</v>
      </c>
      <c r="X376" s="4">
        <v>1</v>
      </c>
      <c r="Y376" s="4">
        <v>32.155099999999997</v>
      </c>
      <c r="Z376" s="4"/>
      <c r="AA376" s="4"/>
      <c r="AB376" s="4"/>
    </row>
    <row r="377" spans="1:95">
      <c r="A377" s="4">
        <v>50</v>
      </c>
      <c r="B377" s="4">
        <v>0</v>
      </c>
      <c r="C377" s="4">
        <v>0</v>
      </c>
      <c r="D377" s="4">
        <v>1</v>
      </c>
      <c r="E377" s="4">
        <v>208</v>
      </c>
      <c r="F377" s="4">
        <f>ROUND(Source!V354,O377)</f>
        <v>0</v>
      </c>
      <c r="G377" s="4" t="s">
        <v>124</v>
      </c>
      <c r="H377" s="4" t="s">
        <v>125</v>
      </c>
      <c r="I377" s="4"/>
      <c r="J377" s="4"/>
      <c r="K377" s="4">
        <v>208</v>
      </c>
      <c r="L377" s="4">
        <v>22</v>
      </c>
      <c r="M377" s="4">
        <v>3</v>
      </c>
      <c r="N377" s="4" t="s">
        <v>3</v>
      </c>
      <c r="O377" s="4">
        <v>7</v>
      </c>
      <c r="P377" s="4"/>
      <c r="Q377" s="4"/>
      <c r="R377" s="4"/>
      <c r="S377" s="4"/>
      <c r="T377" s="4"/>
      <c r="U377" s="4"/>
      <c r="V377" s="4"/>
      <c r="W377" s="4">
        <v>0.53959999999999997</v>
      </c>
      <c r="X377" s="4">
        <v>1</v>
      </c>
      <c r="Y377" s="4">
        <v>0.53959999999999997</v>
      </c>
      <c r="Z377" s="4"/>
      <c r="AA377" s="4"/>
      <c r="AB377" s="4"/>
    </row>
    <row r="378" spans="1:95">
      <c r="A378" s="4">
        <v>50</v>
      </c>
      <c r="B378" s="4">
        <v>0</v>
      </c>
      <c r="C378" s="4">
        <v>0</v>
      </c>
      <c r="D378" s="4">
        <v>1</v>
      </c>
      <c r="E378" s="4">
        <v>209</v>
      </c>
      <c r="F378" s="4">
        <f>ROUND(Source!W354,O378)</f>
        <v>0</v>
      </c>
      <c r="G378" s="4" t="s">
        <v>126</v>
      </c>
      <c r="H378" s="4" t="s">
        <v>127</v>
      </c>
      <c r="I378" s="4"/>
      <c r="J378" s="4"/>
      <c r="K378" s="4">
        <v>209</v>
      </c>
      <c r="L378" s="4">
        <v>23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95">
      <c r="A379" s="4">
        <v>50</v>
      </c>
      <c r="B379" s="4">
        <v>0</v>
      </c>
      <c r="C379" s="4">
        <v>0</v>
      </c>
      <c r="D379" s="4">
        <v>1</v>
      </c>
      <c r="E379" s="4">
        <v>233</v>
      </c>
      <c r="F379" s="4">
        <f>ROUND(Source!BD354,O379)</f>
        <v>0</v>
      </c>
      <c r="G379" s="4" t="s">
        <v>128</v>
      </c>
      <c r="H379" s="4" t="s">
        <v>129</v>
      </c>
      <c r="I379" s="4"/>
      <c r="J379" s="4"/>
      <c r="K379" s="4">
        <v>233</v>
      </c>
      <c r="L379" s="4">
        <v>24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95">
      <c r="A380" s="4">
        <v>50</v>
      </c>
      <c r="B380" s="4">
        <v>0</v>
      </c>
      <c r="C380" s="4">
        <v>0</v>
      </c>
      <c r="D380" s="4">
        <v>1</v>
      </c>
      <c r="E380" s="4">
        <v>210</v>
      </c>
      <c r="F380" s="4">
        <f>ROUND(Source!X354,O380)</f>
        <v>14925.74</v>
      </c>
      <c r="G380" s="4" t="s">
        <v>130</v>
      </c>
      <c r="H380" s="4" t="s">
        <v>131</v>
      </c>
      <c r="I380" s="4"/>
      <c r="J380" s="4"/>
      <c r="K380" s="4">
        <v>210</v>
      </c>
      <c r="L380" s="4">
        <v>25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14925.74</v>
      </c>
      <c r="X380" s="4">
        <v>1</v>
      </c>
      <c r="Y380" s="4">
        <v>14925.74</v>
      </c>
      <c r="Z380" s="4"/>
      <c r="AA380" s="4"/>
      <c r="AB380" s="4"/>
    </row>
    <row r="381" spans="1:95">
      <c r="A381" s="4">
        <v>50</v>
      </c>
      <c r="B381" s="4">
        <v>0</v>
      </c>
      <c r="C381" s="4">
        <v>0</v>
      </c>
      <c r="D381" s="4">
        <v>1</v>
      </c>
      <c r="E381" s="4">
        <v>211</v>
      </c>
      <c r="F381" s="4">
        <f>ROUND(Source!Y354,O381)</f>
        <v>7753.47</v>
      </c>
      <c r="G381" s="4" t="s">
        <v>132</v>
      </c>
      <c r="H381" s="4" t="s">
        <v>133</v>
      </c>
      <c r="I381" s="4"/>
      <c r="J381" s="4"/>
      <c r="K381" s="4">
        <v>211</v>
      </c>
      <c r="L381" s="4">
        <v>26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7753.47</v>
      </c>
      <c r="X381" s="4">
        <v>1</v>
      </c>
      <c r="Y381" s="4">
        <v>7753.47</v>
      </c>
      <c r="Z381" s="4"/>
      <c r="AA381" s="4"/>
      <c r="AB381" s="4"/>
    </row>
    <row r="382" spans="1:95">
      <c r="A382" s="4">
        <v>50</v>
      </c>
      <c r="B382" s="4">
        <v>0</v>
      </c>
      <c r="C382" s="4">
        <v>0</v>
      </c>
      <c r="D382" s="4">
        <v>1</v>
      </c>
      <c r="E382" s="4">
        <v>224</v>
      </c>
      <c r="F382" s="4">
        <f>ROUND(Source!AR354,O382)</f>
        <v>1407467.52</v>
      </c>
      <c r="G382" s="4" t="s">
        <v>134</v>
      </c>
      <c r="H382" s="4" t="s">
        <v>135</v>
      </c>
      <c r="I382" s="4"/>
      <c r="J382" s="4"/>
      <c r="K382" s="4">
        <v>224</v>
      </c>
      <c r="L382" s="4">
        <v>27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1407467.52</v>
      </c>
      <c r="X382" s="4">
        <v>1</v>
      </c>
      <c r="Y382" s="4">
        <v>1407467.52</v>
      </c>
      <c r="Z382" s="4"/>
      <c r="AA382" s="4"/>
      <c r="AB382" s="4"/>
    </row>
    <row r="384" spans="1:95">
      <c r="A384" s="1">
        <v>3</v>
      </c>
      <c r="B384" s="1">
        <v>1</v>
      </c>
      <c r="C384" s="1"/>
      <c r="D384" s="1">
        <f>ROW(A394)</f>
        <v>394</v>
      </c>
      <c r="E384" s="1"/>
      <c r="F384" s="1" t="s">
        <v>228</v>
      </c>
      <c r="G384" s="1" t="s">
        <v>229</v>
      </c>
      <c r="H384" s="1" t="s">
        <v>3</v>
      </c>
      <c r="I384" s="1">
        <v>0</v>
      </c>
      <c r="J384" s="1" t="s">
        <v>3</v>
      </c>
      <c r="K384" s="1">
        <v>-1</v>
      </c>
      <c r="L384" s="1" t="s">
        <v>228</v>
      </c>
      <c r="M384" s="1" t="s">
        <v>3</v>
      </c>
      <c r="N384" s="1"/>
      <c r="O384" s="1"/>
      <c r="P384" s="1"/>
      <c r="Q384" s="1"/>
      <c r="R384" s="1"/>
      <c r="S384" s="1">
        <v>0</v>
      </c>
      <c r="T384" s="1"/>
      <c r="U384" s="1" t="s">
        <v>3</v>
      </c>
      <c r="V384" s="1">
        <v>0</v>
      </c>
      <c r="W384" s="1"/>
      <c r="X384" s="1"/>
      <c r="Y384" s="1"/>
      <c r="Z384" s="1"/>
      <c r="AA384" s="1"/>
      <c r="AB384" s="1" t="s">
        <v>3</v>
      </c>
      <c r="AC384" s="1" t="s">
        <v>3</v>
      </c>
      <c r="AD384" s="1" t="s">
        <v>3</v>
      </c>
      <c r="AE384" s="1" t="s">
        <v>3</v>
      </c>
      <c r="AF384" s="1" t="s">
        <v>3</v>
      </c>
      <c r="AG384" s="1" t="s">
        <v>3</v>
      </c>
      <c r="AH384" s="1"/>
      <c r="AI384" s="1"/>
      <c r="AJ384" s="1"/>
      <c r="AK384" s="1"/>
      <c r="AL384" s="1"/>
      <c r="AM384" s="1"/>
      <c r="AN384" s="1"/>
      <c r="AO384" s="1"/>
      <c r="AP384" s="1" t="s">
        <v>3</v>
      </c>
      <c r="AQ384" s="1" t="s">
        <v>3</v>
      </c>
      <c r="AR384" s="1" t="s">
        <v>3</v>
      </c>
      <c r="AS384" s="1"/>
      <c r="AT384" s="1"/>
      <c r="AU384" s="1"/>
      <c r="AV384" s="1"/>
      <c r="AW384" s="1"/>
      <c r="AX384" s="1"/>
      <c r="AY384" s="1"/>
      <c r="AZ384" s="1" t="s">
        <v>3</v>
      </c>
      <c r="BA384" s="1"/>
      <c r="BB384" s="1" t="s">
        <v>3</v>
      </c>
      <c r="BC384" s="1" t="s">
        <v>3</v>
      </c>
      <c r="BD384" s="1" t="s">
        <v>3</v>
      </c>
      <c r="BE384" s="1" t="s">
        <v>3</v>
      </c>
      <c r="BF384" s="1" t="s">
        <v>3</v>
      </c>
      <c r="BG384" s="1" t="s">
        <v>3</v>
      </c>
      <c r="BH384" s="1" t="s">
        <v>3</v>
      </c>
      <c r="BI384" s="1" t="s">
        <v>3</v>
      </c>
      <c r="BJ384" s="1" t="s">
        <v>3</v>
      </c>
      <c r="BK384" s="1" t="s">
        <v>3</v>
      </c>
      <c r="BL384" s="1" t="s">
        <v>3</v>
      </c>
      <c r="BM384" s="1" t="s">
        <v>3</v>
      </c>
      <c r="BN384" s="1" t="s">
        <v>3</v>
      </c>
      <c r="BO384" s="1" t="s">
        <v>3</v>
      </c>
      <c r="BP384" s="1" t="s">
        <v>3</v>
      </c>
      <c r="BQ384" s="1"/>
      <c r="BR384" s="1"/>
      <c r="BS384" s="1"/>
      <c r="BT384" s="1"/>
      <c r="BU384" s="1"/>
      <c r="BV384" s="1"/>
      <c r="BW384" s="1"/>
      <c r="BX384" s="1">
        <v>0</v>
      </c>
      <c r="BY384" s="1"/>
      <c r="BZ384" s="1"/>
      <c r="CA384" s="1"/>
      <c r="CB384" s="1"/>
      <c r="CC384" s="1"/>
      <c r="CD384" s="1"/>
      <c r="CE384" s="1"/>
      <c r="CF384" s="1">
        <v>0</v>
      </c>
      <c r="CG384" s="1">
        <v>0</v>
      </c>
      <c r="CH384" s="1"/>
      <c r="CI384" s="1" t="s">
        <v>3</v>
      </c>
      <c r="CJ384" s="1" t="s">
        <v>3</v>
      </c>
      <c r="CK384" t="s">
        <v>3</v>
      </c>
      <c r="CL384" t="s">
        <v>3</v>
      </c>
      <c r="CM384" t="s">
        <v>3</v>
      </c>
      <c r="CN384" t="s">
        <v>3</v>
      </c>
      <c r="CO384" t="s">
        <v>3</v>
      </c>
      <c r="CP384" t="s">
        <v>3</v>
      </c>
      <c r="CQ384" t="s">
        <v>3</v>
      </c>
    </row>
    <row r="386" spans="1:245">
      <c r="A386" s="2">
        <v>52</v>
      </c>
      <c r="B386" s="2">
        <f t="shared" ref="B386:G386" si="160">B394</f>
        <v>1</v>
      </c>
      <c r="C386" s="2">
        <f t="shared" si="160"/>
        <v>3</v>
      </c>
      <c r="D386" s="2">
        <f t="shared" si="160"/>
        <v>384</v>
      </c>
      <c r="E386" s="2">
        <f t="shared" si="160"/>
        <v>0</v>
      </c>
      <c r="F386" s="2" t="str">
        <f t="shared" si="160"/>
        <v>09-01-01</v>
      </c>
      <c r="G386" s="2" t="str">
        <f t="shared" si="160"/>
        <v>Пусконаладочные работы системы ТМ КРН</v>
      </c>
      <c r="H386" s="2"/>
      <c r="I386" s="2"/>
      <c r="J386" s="2"/>
      <c r="K386" s="2"/>
      <c r="L386" s="2"/>
      <c r="M386" s="2"/>
      <c r="N386" s="2"/>
      <c r="O386" s="2">
        <f t="shared" ref="O386:AT386" si="161">O394</f>
        <v>39491.49</v>
      </c>
      <c r="P386" s="2">
        <f t="shared" si="161"/>
        <v>0</v>
      </c>
      <c r="Q386" s="2">
        <f t="shared" si="161"/>
        <v>0</v>
      </c>
      <c r="R386" s="2">
        <f t="shared" si="161"/>
        <v>0</v>
      </c>
      <c r="S386" s="2">
        <f t="shared" si="161"/>
        <v>39491.49</v>
      </c>
      <c r="T386" s="2">
        <f t="shared" si="161"/>
        <v>0</v>
      </c>
      <c r="U386" s="2">
        <f t="shared" si="161"/>
        <v>54.735999999999997</v>
      </c>
      <c r="V386" s="2">
        <f t="shared" si="161"/>
        <v>0</v>
      </c>
      <c r="W386" s="2">
        <f t="shared" si="161"/>
        <v>0</v>
      </c>
      <c r="X386" s="2">
        <f t="shared" si="161"/>
        <v>29223.7</v>
      </c>
      <c r="Y386" s="2">
        <f t="shared" si="161"/>
        <v>14216.94</v>
      </c>
      <c r="Z386" s="2">
        <f t="shared" si="161"/>
        <v>0</v>
      </c>
      <c r="AA386" s="2">
        <f t="shared" si="161"/>
        <v>0</v>
      </c>
      <c r="AB386" s="2">
        <f t="shared" si="161"/>
        <v>39491.49</v>
      </c>
      <c r="AC386" s="2">
        <f t="shared" si="161"/>
        <v>0</v>
      </c>
      <c r="AD386" s="2">
        <f t="shared" si="161"/>
        <v>0</v>
      </c>
      <c r="AE386" s="2">
        <f t="shared" si="161"/>
        <v>0</v>
      </c>
      <c r="AF386" s="2">
        <f t="shared" si="161"/>
        <v>39491.49</v>
      </c>
      <c r="AG386" s="2">
        <f t="shared" si="161"/>
        <v>0</v>
      </c>
      <c r="AH386" s="2">
        <f t="shared" si="161"/>
        <v>54.735999999999997</v>
      </c>
      <c r="AI386" s="2">
        <f t="shared" si="161"/>
        <v>0</v>
      </c>
      <c r="AJ386" s="2">
        <f t="shared" si="161"/>
        <v>0</v>
      </c>
      <c r="AK386" s="2">
        <f t="shared" si="161"/>
        <v>29223.7</v>
      </c>
      <c r="AL386" s="2">
        <f t="shared" si="161"/>
        <v>14216.94</v>
      </c>
      <c r="AM386" s="2">
        <f t="shared" si="161"/>
        <v>0</v>
      </c>
      <c r="AN386" s="2">
        <f t="shared" si="161"/>
        <v>0</v>
      </c>
      <c r="AO386" s="2">
        <f t="shared" si="161"/>
        <v>0</v>
      </c>
      <c r="AP386" s="2">
        <f t="shared" si="161"/>
        <v>0</v>
      </c>
      <c r="AQ386" s="2">
        <f t="shared" si="161"/>
        <v>0</v>
      </c>
      <c r="AR386" s="2">
        <f t="shared" si="161"/>
        <v>82932.13</v>
      </c>
      <c r="AS386" s="2">
        <f t="shared" si="161"/>
        <v>0</v>
      </c>
      <c r="AT386" s="2">
        <f t="shared" si="161"/>
        <v>0</v>
      </c>
      <c r="AU386" s="2">
        <f t="shared" ref="AU386:BZ386" si="162">AU394</f>
        <v>82932.13</v>
      </c>
      <c r="AV386" s="2">
        <f t="shared" si="162"/>
        <v>0</v>
      </c>
      <c r="AW386" s="2">
        <f t="shared" si="162"/>
        <v>0</v>
      </c>
      <c r="AX386" s="2">
        <f t="shared" si="162"/>
        <v>0</v>
      </c>
      <c r="AY386" s="2">
        <f t="shared" si="162"/>
        <v>0</v>
      </c>
      <c r="AZ386" s="2">
        <f t="shared" si="162"/>
        <v>0</v>
      </c>
      <c r="BA386" s="2">
        <f t="shared" si="162"/>
        <v>0</v>
      </c>
      <c r="BB386" s="2">
        <f t="shared" si="162"/>
        <v>0</v>
      </c>
      <c r="BC386" s="2">
        <f t="shared" si="162"/>
        <v>0</v>
      </c>
      <c r="BD386" s="2">
        <f t="shared" si="162"/>
        <v>0</v>
      </c>
      <c r="BE386" s="2">
        <f t="shared" si="162"/>
        <v>0</v>
      </c>
      <c r="BF386" s="2">
        <f t="shared" si="162"/>
        <v>0</v>
      </c>
      <c r="BG386" s="2">
        <f t="shared" si="162"/>
        <v>0</v>
      </c>
      <c r="BH386" s="2">
        <f t="shared" si="162"/>
        <v>0</v>
      </c>
      <c r="BI386" s="2">
        <f t="shared" si="162"/>
        <v>0</v>
      </c>
      <c r="BJ386" s="2">
        <f t="shared" si="162"/>
        <v>0</v>
      </c>
      <c r="BK386" s="2">
        <f t="shared" si="162"/>
        <v>0</v>
      </c>
      <c r="BL386" s="2">
        <f t="shared" si="162"/>
        <v>0</v>
      </c>
      <c r="BM386" s="2">
        <f t="shared" si="162"/>
        <v>0</v>
      </c>
      <c r="BN386" s="2">
        <f t="shared" si="162"/>
        <v>0</v>
      </c>
      <c r="BO386" s="2">
        <f t="shared" si="162"/>
        <v>0</v>
      </c>
      <c r="BP386" s="2">
        <f t="shared" si="162"/>
        <v>0</v>
      </c>
      <c r="BQ386" s="2">
        <f t="shared" si="162"/>
        <v>0</v>
      </c>
      <c r="BR386" s="2">
        <f t="shared" si="162"/>
        <v>0</v>
      </c>
      <c r="BS386" s="2">
        <f t="shared" si="162"/>
        <v>0</v>
      </c>
      <c r="BT386" s="2">
        <f t="shared" si="162"/>
        <v>0</v>
      </c>
      <c r="BU386" s="2">
        <f t="shared" si="162"/>
        <v>0</v>
      </c>
      <c r="BV386" s="2">
        <f t="shared" si="162"/>
        <v>0</v>
      </c>
      <c r="BW386" s="2">
        <f t="shared" si="162"/>
        <v>0</v>
      </c>
      <c r="BX386" s="2">
        <f t="shared" si="162"/>
        <v>0</v>
      </c>
      <c r="BY386" s="2">
        <f t="shared" si="162"/>
        <v>0</v>
      </c>
      <c r="BZ386" s="2">
        <f t="shared" si="162"/>
        <v>0</v>
      </c>
      <c r="CA386" s="2">
        <f t="shared" ref="CA386:DF386" si="163">CA394</f>
        <v>82932.13</v>
      </c>
      <c r="CB386" s="2">
        <f t="shared" si="163"/>
        <v>0</v>
      </c>
      <c r="CC386" s="2">
        <f t="shared" si="163"/>
        <v>0</v>
      </c>
      <c r="CD386" s="2">
        <f t="shared" si="163"/>
        <v>82932.13</v>
      </c>
      <c r="CE386" s="2">
        <f t="shared" si="163"/>
        <v>0</v>
      </c>
      <c r="CF386" s="2">
        <f t="shared" si="163"/>
        <v>0</v>
      </c>
      <c r="CG386" s="2">
        <f t="shared" si="163"/>
        <v>0</v>
      </c>
      <c r="CH386" s="2">
        <f t="shared" si="163"/>
        <v>0</v>
      </c>
      <c r="CI386" s="2">
        <f t="shared" si="163"/>
        <v>0</v>
      </c>
      <c r="CJ386" s="2">
        <f t="shared" si="163"/>
        <v>0</v>
      </c>
      <c r="CK386" s="2">
        <f t="shared" si="163"/>
        <v>0</v>
      </c>
      <c r="CL386" s="2">
        <f t="shared" si="163"/>
        <v>0</v>
      </c>
      <c r="CM386" s="2">
        <f t="shared" si="163"/>
        <v>0</v>
      </c>
      <c r="CN386" s="2">
        <f t="shared" si="163"/>
        <v>0</v>
      </c>
      <c r="CO386" s="2">
        <f t="shared" si="163"/>
        <v>0</v>
      </c>
      <c r="CP386" s="2">
        <f t="shared" si="163"/>
        <v>0</v>
      </c>
      <c r="CQ386" s="2">
        <f t="shared" si="163"/>
        <v>0</v>
      </c>
      <c r="CR386" s="2">
        <f t="shared" si="163"/>
        <v>0</v>
      </c>
      <c r="CS386" s="2">
        <f t="shared" si="163"/>
        <v>0</v>
      </c>
      <c r="CT386" s="2">
        <f t="shared" si="163"/>
        <v>0</v>
      </c>
      <c r="CU386" s="2">
        <f t="shared" si="163"/>
        <v>0</v>
      </c>
      <c r="CV386" s="2">
        <f t="shared" si="163"/>
        <v>0</v>
      </c>
      <c r="CW386" s="2">
        <f t="shared" si="163"/>
        <v>0</v>
      </c>
      <c r="CX386" s="2">
        <f t="shared" si="163"/>
        <v>0</v>
      </c>
      <c r="CY386" s="2">
        <f t="shared" si="163"/>
        <v>0</v>
      </c>
      <c r="CZ386" s="2">
        <f t="shared" si="163"/>
        <v>0</v>
      </c>
      <c r="DA386" s="2">
        <f t="shared" si="163"/>
        <v>0</v>
      </c>
      <c r="DB386" s="2">
        <f t="shared" si="163"/>
        <v>0</v>
      </c>
      <c r="DC386" s="2">
        <f t="shared" si="163"/>
        <v>0</v>
      </c>
      <c r="DD386" s="2">
        <f t="shared" si="163"/>
        <v>0</v>
      </c>
      <c r="DE386" s="2">
        <f t="shared" si="163"/>
        <v>0</v>
      </c>
      <c r="DF386" s="2">
        <f t="shared" si="163"/>
        <v>0</v>
      </c>
      <c r="DG386" s="3">
        <f t="shared" ref="DG386:EL386" si="164">DG394</f>
        <v>0</v>
      </c>
      <c r="DH386" s="3">
        <f t="shared" si="164"/>
        <v>0</v>
      </c>
      <c r="DI386" s="3">
        <f t="shared" si="164"/>
        <v>0</v>
      </c>
      <c r="DJ386" s="3">
        <f t="shared" si="164"/>
        <v>0</v>
      </c>
      <c r="DK386" s="3">
        <f t="shared" si="164"/>
        <v>0</v>
      </c>
      <c r="DL386" s="3">
        <f t="shared" si="164"/>
        <v>0</v>
      </c>
      <c r="DM386" s="3">
        <f t="shared" si="164"/>
        <v>0</v>
      </c>
      <c r="DN386" s="3">
        <f t="shared" si="164"/>
        <v>0</v>
      </c>
      <c r="DO386" s="3">
        <f t="shared" si="164"/>
        <v>0</v>
      </c>
      <c r="DP386" s="3">
        <f t="shared" si="164"/>
        <v>0</v>
      </c>
      <c r="DQ386" s="3">
        <f t="shared" si="164"/>
        <v>0</v>
      </c>
      <c r="DR386" s="3">
        <f t="shared" si="164"/>
        <v>0</v>
      </c>
      <c r="DS386" s="3">
        <f t="shared" si="164"/>
        <v>0</v>
      </c>
      <c r="DT386" s="3">
        <f t="shared" si="164"/>
        <v>0</v>
      </c>
      <c r="DU386" s="3">
        <f t="shared" si="164"/>
        <v>0</v>
      </c>
      <c r="DV386" s="3">
        <f t="shared" si="164"/>
        <v>0</v>
      </c>
      <c r="DW386" s="3">
        <f t="shared" si="164"/>
        <v>0</v>
      </c>
      <c r="DX386" s="3">
        <f t="shared" si="164"/>
        <v>0</v>
      </c>
      <c r="DY386" s="3">
        <f t="shared" si="164"/>
        <v>0</v>
      </c>
      <c r="DZ386" s="3">
        <f t="shared" si="164"/>
        <v>0</v>
      </c>
      <c r="EA386" s="3">
        <f t="shared" si="164"/>
        <v>0</v>
      </c>
      <c r="EB386" s="3">
        <f t="shared" si="164"/>
        <v>0</v>
      </c>
      <c r="EC386" s="3">
        <f t="shared" si="164"/>
        <v>0</v>
      </c>
      <c r="ED386" s="3">
        <f t="shared" si="164"/>
        <v>0</v>
      </c>
      <c r="EE386" s="3">
        <f t="shared" si="164"/>
        <v>0</v>
      </c>
      <c r="EF386" s="3">
        <f t="shared" si="164"/>
        <v>0</v>
      </c>
      <c r="EG386" s="3">
        <f t="shared" si="164"/>
        <v>0</v>
      </c>
      <c r="EH386" s="3">
        <f t="shared" si="164"/>
        <v>0</v>
      </c>
      <c r="EI386" s="3">
        <f t="shared" si="164"/>
        <v>0</v>
      </c>
      <c r="EJ386" s="3">
        <f t="shared" si="164"/>
        <v>0</v>
      </c>
      <c r="EK386" s="3">
        <f t="shared" si="164"/>
        <v>0</v>
      </c>
      <c r="EL386" s="3">
        <f t="shared" si="164"/>
        <v>0</v>
      </c>
      <c r="EM386" s="3">
        <f t="shared" ref="EM386:FR386" si="165">EM394</f>
        <v>0</v>
      </c>
      <c r="EN386" s="3">
        <f t="shared" si="165"/>
        <v>0</v>
      </c>
      <c r="EO386" s="3">
        <f t="shared" si="165"/>
        <v>0</v>
      </c>
      <c r="EP386" s="3">
        <f t="shared" si="165"/>
        <v>0</v>
      </c>
      <c r="EQ386" s="3">
        <f t="shared" si="165"/>
        <v>0</v>
      </c>
      <c r="ER386" s="3">
        <f t="shared" si="165"/>
        <v>0</v>
      </c>
      <c r="ES386" s="3">
        <f t="shared" si="165"/>
        <v>0</v>
      </c>
      <c r="ET386" s="3">
        <f t="shared" si="165"/>
        <v>0</v>
      </c>
      <c r="EU386" s="3">
        <f t="shared" si="165"/>
        <v>0</v>
      </c>
      <c r="EV386" s="3">
        <f t="shared" si="165"/>
        <v>0</v>
      </c>
      <c r="EW386" s="3">
        <f t="shared" si="165"/>
        <v>0</v>
      </c>
      <c r="EX386" s="3">
        <f t="shared" si="165"/>
        <v>0</v>
      </c>
      <c r="EY386" s="3">
        <f t="shared" si="165"/>
        <v>0</v>
      </c>
      <c r="EZ386" s="3">
        <f t="shared" si="165"/>
        <v>0</v>
      </c>
      <c r="FA386" s="3">
        <f t="shared" si="165"/>
        <v>0</v>
      </c>
      <c r="FB386" s="3">
        <f t="shared" si="165"/>
        <v>0</v>
      </c>
      <c r="FC386" s="3">
        <f t="shared" si="165"/>
        <v>0</v>
      </c>
      <c r="FD386" s="3">
        <f t="shared" si="165"/>
        <v>0</v>
      </c>
      <c r="FE386" s="3">
        <f t="shared" si="165"/>
        <v>0</v>
      </c>
      <c r="FF386" s="3">
        <f t="shared" si="165"/>
        <v>0</v>
      </c>
      <c r="FG386" s="3">
        <f t="shared" si="165"/>
        <v>0</v>
      </c>
      <c r="FH386" s="3">
        <f t="shared" si="165"/>
        <v>0</v>
      </c>
      <c r="FI386" s="3">
        <f t="shared" si="165"/>
        <v>0</v>
      </c>
      <c r="FJ386" s="3">
        <f t="shared" si="165"/>
        <v>0</v>
      </c>
      <c r="FK386" s="3">
        <f t="shared" si="165"/>
        <v>0</v>
      </c>
      <c r="FL386" s="3">
        <f t="shared" si="165"/>
        <v>0</v>
      </c>
      <c r="FM386" s="3">
        <f t="shared" si="165"/>
        <v>0</v>
      </c>
      <c r="FN386" s="3">
        <f t="shared" si="165"/>
        <v>0</v>
      </c>
      <c r="FO386" s="3">
        <f t="shared" si="165"/>
        <v>0</v>
      </c>
      <c r="FP386" s="3">
        <f t="shared" si="165"/>
        <v>0</v>
      </c>
      <c r="FQ386" s="3">
        <f t="shared" si="165"/>
        <v>0</v>
      </c>
      <c r="FR386" s="3">
        <f t="shared" si="165"/>
        <v>0</v>
      </c>
      <c r="FS386" s="3">
        <f t="shared" ref="FS386:GX386" si="166">FS394</f>
        <v>0</v>
      </c>
      <c r="FT386" s="3">
        <f t="shared" si="166"/>
        <v>0</v>
      </c>
      <c r="FU386" s="3">
        <f t="shared" si="166"/>
        <v>0</v>
      </c>
      <c r="FV386" s="3">
        <f t="shared" si="166"/>
        <v>0</v>
      </c>
      <c r="FW386" s="3">
        <f t="shared" si="166"/>
        <v>0</v>
      </c>
      <c r="FX386" s="3">
        <f t="shared" si="166"/>
        <v>0</v>
      </c>
      <c r="FY386" s="3">
        <f t="shared" si="166"/>
        <v>0</v>
      </c>
      <c r="FZ386" s="3">
        <f t="shared" si="166"/>
        <v>0</v>
      </c>
      <c r="GA386" s="3">
        <f t="shared" si="166"/>
        <v>0</v>
      </c>
      <c r="GB386" s="3">
        <f t="shared" si="166"/>
        <v>0</v>
      </c>
      <c r="GC386" s="3">
        <f t="shared" si="166"/>
        <v>0</v>
      </c>
      <c r="GD386" s="3">
        <f t="shared" si="166"/>
        <v>0</v>
      </c>
      <c r="GE386" s="3">
        <f t="shared" si="166"/>
        <v>0</v>
      </c>
      <c r="GF386" s="3">
        <f t="shared" si="166"/>
        <v>0</v>
      </c>
      <c r="GG386" s="3">
        <f t="shared" si="166"/>
        <v>0</v>
      </c>
      <c r="GH386" s="3">
        <f t="shared" si="166"/>
        <v>0</v>
      </c>
      <c r="GI386" s="3">
        <f t="shared" si="166"/>
        <v>0</v>
      </c>
      <c r="GJ386" s="3">
        <f t="shared" si="166"/>
        <v>0</v>
      </c>
      <c r="GK386" s="3">
        <f t="shared" si="166"/>
        <v>0</v>
      </c>
      <c r="GL386" s="3">
        <f t="shared" si="166"/>
        <v>0</v>
      </c>
      <c r="GM386" s="3">
        <f t="shared" si="166"/>
        <v>0</v>
      </c>
      <c r="GN386" s="3">
        <f t="shared" si="166"/>
        <v>0</v>
      </c>
      <c r="GO386" s="3">
        <f t="shared" si="166"/>
        <v>0</v>
      </c>
      <c r="GP386" s="3">
        <f t="shared" si="166"/>
        <v>0</v>
      </c>
      <c r="GQ386" s="3">
        <f t="shared" si="166"/>
        <v>0</v>
      </c>
      <c r="GR386" s="3">
        <f t="shared" si="166"/>
        <v>0</v>
      </c>
      <c r="GS386" s="3">
        <f t="shared" si="166"/>
        <v>0</v>
      </c>
      <c r="GT386" s="3">
        <f t="shared" si="166"/>
        <v>0</v>
      </c>
      <c r="GU386" s="3">
        <f t="shared" si="166"/>
        <v>0</v>
      </c>
      <c r="GV386" s="3">
        <f t="shared" si="166"/>
        <v>0</v>
      </c>
      <c r="GW386" s="3">
        <f t="shared" si="166"/>
        <v>0</v>
      </c>
      <c r="GX386" s="3">
        <f t="shared" si="166"/>
        <v>0</v>
      </c>
    </row>
    <row r="388" spans="1:245">
      <c r="A388">
        <v>17</v>
      </c>
      <c r="B388">
        <v>1</v>
      </c>
      <c r="C388">
        <f>ROW(SmtRes!A101)</f>
        <v>101</v>
      </c>
      <c r="D388">
        <f>ROW(EtalonRes!A101)</f>
        <v>101</v>
      </c>
      <c r="E388" t="s">
        <v>3</v>
      </c>
      <c r="F388" t="s">
        <v>230</v>
      </c>
      <c r="G388" t="s">
        <v>231</v>
      </c>
      <c r="H388" t="s">
        <v>232</v>
      </c>
      <c r="I388">
        <v>2</v>
      </c>
      <c r="J388">
        <v>0</v>
      </c>
      <c r="K388">
        <v>2</v>
      </c>
      <c r="O388">
        <f>ROUND(CP388,2)</f>
        <v>3022.86</v>
      </c>
      <c r="P388">
        <f>SUMIF(SmtRes!AQ100:'SmtRes'!AQ101,"=1",SmtRes!DF100:'SmtRes'!DF101)</f>
        <v>0</v>
      </c>
      <c r="Q388">
        <f>SUMIF(SmtRes!AQ100:'SmtRes'!AQ101,"=1",SmtRes!DG100:'SmtRes'!DG101)</f>
        <v>0</v>
      </c>
      <c r="R388">
        <f>SUMIF(SmtRes!AQ100:'SmtRes'!AQ101,"=1",SmtRes!DH100:'SmtRes'!DH101)</f>
        <v>0</v>
      </c>
      <c r="S388">
        <f>SUMIF(SmtRes!AQ100:'SmtRes'!AQ101,"=1",SmtRes!DI100:'SmtRes'!DI101)</f>
        <v>3022.8599999999997</v>
      </c>
      <c r="T388">
        <f>ROUND(CU388*I388,2)</f>
        <v>0</v>
      </c>
      <c r="U388">
        <f>SUMIF(SmtRes!AQ100:'SmtRes'!AQ101,"=1",SmtRes!CV100:'SmtRes'!CV101)</f>
        <v>4.32</v>
      </c>
      <c r="V388">
        <f>SUMIF(SmtRes!AQ100:'SmtRes'!AQ101,"=1",SmtRes!CW100:'SmtRes'!CW101)</f>
        <v>0</v>
      </c>
      <c r="W388">
        <f>ROUND(CX388*I388,2)</f>
        <v>0</v>
      </c>
      <c r="X388">
        <f t="shared" ref="X388:Y392" si="167">ROUND(CY388,2)</f>
        <v>2236.92</v>
      </c>
      <c r="Y388">
        <f t="shared" si="167"/>
        <v>1088.23</v>
      </c>
      <c r="AA388">
        <v>-1</v>
      </c>
      <c r="AB388">
        <f>ROUND((AC388+AD388+AF388),6)</f>
        <v>1511.42976</v>
      </c>
      <c r="AC388">
        <f>ROUND((0),6)</f>
        <v>0</v>
      </c>
      <c r="AD388">
        <f>ROUND((((0)-(0))+AE388),6)</f>
        <v>0</v>
      </c>
      <c r="AE388">
        <f>ROUND((0),6)</f>
        <v>0</v>
      </c>
      <c r="AF388">
        <f>ROUND((SUM(SmtRes!BT100:'SmtRes'!BT101)),6)</f>
        <v>1511.42976</v>
      </c>
      <c r="AG388">
        <f>ROUND((AP388),6)</f>
        <v>0</v>
      </c>
      <c r="AH388">
        <f>(SUM(SmtRes!BU100:'SmtRes'!BU101))</f>
        <v>2.16</v>
      </c>
      <c r="AI388">
        <f>(0)</f>
        <v>0</v>
      </c>
      <c r="AJ388">
        <f>(AS388)</f>
        <v>0</v>
      </c>
      <c r="AK388">
        <v>1889.2872000000002</v>
      </c>
      <c r="AL388">
        <v>0</v>
      </c>
      <c r="AM388">
        <v>0</v>
      </c>
      <c r="AN388">
        <v>0</v>
      </c>
      <c r="AO388">
        <v>1889.2872000000002</v>
      </c>
      <c r="AP388">
        <v>0</v>
      </c>
      <c r="AQ388">
        <v>2.7</v>
      </c>
      <c r="AR388">
        <v>0</v>
      </c>
      <c r="AS388">
        <v>0</v>
      </c>
      <c r="AT388">
        <v>74</v>
      </c>
      <c r="AU388">
        <v>36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4</v>
      </c>
      <c r="BJ388" t="s">
        <v>233</v>
      </c>
      <c r="BM388">
        <v>200001</v>
      </c>
      <c r="BN388">
        <v>0</v>
      </c>
      <c r="BO388" t="s">
        <v>3</v>
      </c>
      <c r="BP388">
        <v>0</v>
      </c>
      <c r="BQ388">
        <v>4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74</v>
      </c>
      <c r="CA388">
        <v>36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234</v>
      </c>
      <c r="CO388">
        <v>0</v>
      </c>
      <c r="CP388">
        <f>(P388+Q388+S388+R388)</f>
        <v>3022.8599999999997</v>
      </c>
      <c r="CQ388">
        <f>SUMIF(SmtRes!AQ100:'SmtRes'!AQ101,"=1",SmtRes!AA100:'SmtRes'!AA101)</f>
        <v>0</v>
      </c>
      <c r="CR388">
        <f>SUMIF(SmtRes!AQ100:'SmtRes'!AQ101,"=1",SmtRes!AB100:'SmtRes'!AB101)</f>
        <v>0</v>
      </c>
      <c r="CS388">
        <f>SUMIF(SmtRes!AQ100:'SmtRes'!AQ101,"=1",SmtRes!AC100:'SmtRes'!AC101)</f>
        <v>0</v>
      </c>
      <c r="CT388">
        <f>SUMIF(SmtRes!AQ100:'SmtRes'!AQ101,"=1",SmtRes!AD100:'SmtRes'!AD101)</f>
        <v>1372.1</v>
      </c>
      <c r="CU388">
        <f>AG388</f>
        <v>0</v>
      </c>
      <c r="CV388">
        <f>SUMIF(SmtRes!AQ100:'SmtRes'!AQ101,"=1",SmtRes!BU100:'SmtRes'!BU101)</f>
        <v>2.16</v>
      </c>
      <c r="CW388">
        <f>SUMIF(SmtRes!AQ100:'SmtRes'!AQ101,"=1",SmtRes!BV100:'SmtRes'!BV101)</f>
        <v>0</v>
      </c>
      <c r="CX388">
        <f>AJ388</f>
        <v>0</v>
      </c>
      <c r="CY388">
        <f>(((S388+R388)*AT388)/100)</f>
        <v>2236.9164000000001</v>
      </c>
      <c r="CZ388">
        <f>(((S388+R388)*AU388)/100)</f>
        <v>1088.2295999999999</v>
      </c>
      <c r="DB388">
        <v>1</v>
      </c>
      <c r="DC388" t="s">
        <v>3</v>
      </c>
      <c r="DD388" t="s">
        <v>3</v>
      </c>
      <c r="DE388" t="s">
        <v>3</v>
      </c>
      <c r="DF388" t="s">
        <v>3</v>
      </c>
      <c r="DG388" t="s">
        <v>235</v>
      </c>
      <c r="DH388" t="s">
        <v>3</v>
      </c>
      <c r="DI388" t="s">
        <v>235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232</v>
      </c>
      <c r="DW388" t="s">
        <v>232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50218665</v>
      </c>
      <c r="EF388">
        <v>4</v>
      </c>
      <c r="EG388" t="s">
        <v>236</v>
      </c>
      <c r="EH388">
        <v>83</v>
      </c>
      <c r="EI388" t="s">
        <v>236</v>
      </c>
      <c r="EJ388">
        <v>4</v>
      </c>
      <c r="EK388">
        <v>200001</v>
      </c>
      <c r="EL388" t="s">
        <v>237</v>
      </c>
      <c r="EM388" t="s">
        <v>238</v>
      </c>
      <c r="EO388" t="s">
        <v>239</v>
      </c>
      <c r="EQ388">
        <v>132096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2.7</v>
      </c>
      <c r="EX388">
        <v>0</v>
      </c>
      <c r="EY388">
        <v>0</v>
      </c>
      <c r="FQ388">
        <v>0</v>
      </c>
      <c r="FR388">
        <v>0</v>
      </c>
      <c r="FS388">
        <v>0</v>
      </c>
      <c r="FX388">
        <v>74</v>
      </c>
      <c r="FY388">
        <v>36</v>
      </c>
      <c r="GA388" t="s">
        <v>3</v>
      </c>
      <c r="GD388">
        <v>1</v>
      </c>
      <c r="GF388">
        <v>-597492899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>ROUND(IF(AND(BH388=3,BI388=3,FS388&lt;&gt;0),P388,0),2)</f>
        <v>0</v>
      </c>
      <c r="GM388">
        <f>ROUND(O388+X388+Y388,2)+GX388</f>
        <v>6348.01</v>
      </c>
      <c r="GN388">
        <f>IF(OR(BI388=0,BI388=1),GM388-GX388,0)</f>
        <v>0</v>
      </c>
      <c r="GO388">
        <f>IF(BI388=2,GM388-GX388,0)</f>
        <v>0</v>
      </c>
      <c r="GP388">
        <f>IF(BI388=4,GM388-GX388,0)</f>
        <v>6348.01</v>
      </c>
      <c r="GR388">
        <v>0</v>
      </c>
      <c r="GS388">
        <v>3</v>
      </c>
      <c r="GT388">
        <v>0</v>
      </c>
      <c r="GU388" t="s">
        <v>3</v>
      </c>
      <c r="GV388">
        <f>ROUND((GT388),6)</f>
        <v>0</v>
      </c>
      <c r="GW388">
        <v>1</v>
      </c>
      <c r="GX388">
        <f>ROUND(HC388*I388,2)</f>
        <v>0</v>
      </c>
      <c r="HA388">
        <v>0</v>
      </c>
      <c r="HB388">
        <v>0</v>
      </c>
      <c r="HC388">
        <f>GV388*GW388</f>
        <v>0</v>
      </c>
      <c r="HE388" t="s">
        <v>3</v>
      </c>
      <c r="HF388" t="s">
        <v>3</v>
      </c>
      <c r="HM388" t="s">
        <v>3</v>
      </c>
      <c r="HN388" t="s">
        <v>240</v>
      </c>
      <c r="HO388" t="s">
        <v>241</v>
      </c>
      <c r="HP388" t="s">
        <v>236</v>
      </c>
      <c r="HQ388" t="s">
        <v>236</v>
      </c>
      <c r="HS388">
        <v>0</v>
      </c>
      <c r="IK388">
        <v>0</v>
      </c>
    </row>
    <row r="389" spans="1:245">
      <c r="A389">
        <v>17</v>
      </c>
      <c r="B389">
        <v>1</v>
      </c>
      <c r="C389">
        <f>ROW(SmtRes!A103)</f>
        <v>103</v>
      </c>
      <c r="D389">
        <f>ROW(EtalonRes!A103)</f>
        <v>103</v>
      </c>
      <c r="E389" t="s">
        <v>3</v>
      </c>
      <c r="F389" t="s">
        <v>242</v>
      </c>
      <c r="G389" t="s">
        <v>243</v>
      </c>
      <c r="H389" t="s">
        <v>232</v>
      </c>
      <c r="I389">
        <v>3</v>
      </c>
      <c r="J389">
        <v>0</v>
      </c>
      <c r="K389">
        <v>3</v>
      </c>
      <c r="O389">
        <f>ROUND(CP389,2)</f>
        <v>7557.15</v>
      </c>
      <c r="P389">
        <f>SUMIF(SmtRes!AQ102:'SmtRes'!AQ103,"=1",SmtRes!DF102:'SmtRes'!DF103)</f>
        <v>0</v>
      </c>
      <c r="Q389">
        <f>SUMIF(SmtRes!AQ102:'SmtRes'!AQ103,"=1",SmtRes!DG102:'SmtRes'!DG103)</f>
        <v>0</v>
      </c>
      <c r="R389">
        <f>SUMIF(SmtRes!AQ102:'SmtRes'!AQ103,"=1",SmtRes!DH102:'SmtRes'!DH103)</f>
        <v>0</v>
      </c>
      <c r="S389">
        <f>SUMIF(SmtRes!AQ102:'SmtRes'!AQ103,"=1",SmtRes!DI102:'SmtRes'!DI103)</f>
        <v>7557.15</v>
      </c>
      <c r="T389">
        <f>ROUND(CU389*I389,2)</f>
        <v>0</v>
      </c>
      <c r="U389">
        <f>SUMIF(SmtRes!AQ102:'SmtRes'!AQ103,"=1",SmtRes!CV102:'SmtRes'!CV103)</f>
        <v>10.8</v>
      </c>
      <c r="V389">
        <f>SUMIF(SmtRes!AQ102:'SmtRes'!AQ103,"=1",SmtRes!CW102:'SmtRes'!CW103)</f>
        <v>0</v>
      </c>
      <c r="W389">
        <f>ROUND(CX389*I389,2)</f>
        <v>0</v>
      </c>
      <c r="X389">
        <f t="shared" si="167"/>
        <v>5592.29</v>
      </c>
      <c r="Y389">
        <f t="shared" si="167"/>
        <v>2720.57</v>
      </c>
      <c r="AA389">
        <v>-1</v>
      </c>
      <c r="AB389">
        <f>ROUND((AC389+AD389+AF389),6)</f>
        <v>2519.0495999999998</v>
      </c>
      <c r="AC389">
        <f>ROUND((0),6)</f>
        <v>0</v>
      </c>
      <c r="AD389">
        <f>ROUND((((0)-(0))+AE389),6)</f>
        <v>0</v>
      </c>
      <c r="AE389">
        <f>ROUND((0),6)</f>
        <v>0</v>
      </c>
      <c r="AF389">
        <f>ROUND((SUM(SmtRes!BT102:'SmtRes'!BT103)),6)</f>
        <v>2519.0495999999998</v>
      </c>
      <c r="AG389">
        <f>ROUND((AP389),6)</f>
        <v>0</v>
      </c>
      <c r="AH389">
        <f>(SUM(SmtRes!BU102:'SmtRes'!BU103))</f>
        <v>3.6000000000000005</v>
      </c>
      <c r="AI389">
        <f>(0)</f>
        <v>0</v>
      </c>
      <c r="AJ389">
        <f>(AS389)</f>
        <v>0</v>
      </c>
      <c r="AK389">
        <v>3148.8120000000004</v>
      </c>
      <c r="AL389">
        <v>0</v>
      </c>
      <c r="AM389">
        <v>0</v>
      </c>
      <c r="AN389">
        <v>0</v>
      </c>
      <c r="AO389">
        <v>3148.8120000000004</v>
      </c>
      <c r="AP389">
        <v>0</v>
      </c>
      <c r="AQ389">
        <v>4.5</v>
      </c>
      <c r="AR389">
        <v>0</v>
      </c>
      <c r="AS389">
        <v>0</v>
      </c>
      <c r="AT389">
        <v>74</v>
      </c>
      <c r="AU389">
        <v>36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4</v>
      </c>
      <c r="BJ389" t="s">
        <v>244</v>
      </c>
      <c r="BM389">
        <v>200001</v>
      </c>
      <c r="BN389">
        <v>0</v>
      </c>
      <c r="BO389" t="s">
        <v>3</v>
      </c>
      <c r="BP389">
        <v>0</v>
      </c>
      <c r="BQ389">
        <v>4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74</v>
      </c>
      <c r="CA389">
        <v>36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234</v>
      </c>
      <c r="CO389">
        <v>0</v>
      </c>
      <c r="CP389">
        <f>(P389+Q389+S389+R389)</f>
        <v>7557.15</v>
      </c>
      <c r="CQ389">
        <f>SUMIF(SmtRes!AQ102:'SmtRes'!AQ103,"=1",SmtRes!AA102:'SmtRes'!AA103)</f>
        <v>0</v>
      </c>
      <c r="CR389">
        <f>SUMIF(SmtRes!AQ102:'SmtRes'!AQ103,"=1",SmtRes!AB102:'SmtRes'!AB103)</f>
        <v>0</v>
      </c>
      <c r="CS389">
        <f>SUMIF(SmtRes!AQ102:'SmtRes'!AQ103,"=1",SmtRes!AC102:'SmtRes'!AC103)</f>
        <v>0</v>
      </c>
      <c r="CT389">
        <f>SUMIF(SmtRes!AQ102:'SmtRes'!AQ103,"=1",SmtRes!AD102:'SmtRes'!AD103)</f>
        <v>1372.1</v>
      </c>
      <c r="CU389">
        <f>AG389</f>
        <v>0</v>
      </c>
      <c r="CV389">
        <f>SUMIF(SmtRes!AQ102:'SmtRes'!AQ103,"=1",SmtRes!BU102:'SmtRes'!BU103)</f>
        <v>3.6000000000000005</v>
      </c>
      <c r="CW389">
        <f>SUMIF(SmtRes!AQ102:'SmtRes'!AQ103,"=1",SmtRes!BV102:'SmtRes'!BV103)</f>
        <v>0</v>
      </c>
      <c r="CX389">
        <f>AJ389</f>
        <v>0</v>
      </c>
      <c r="CY389">
        <f>(((S389+R389)*AT389)/100)</f>
        <v>5592.2910000000002</v>
      </c>
      <c r="CZ389">
        <f>(((S389+R389)*AU389)/100)</f>
        <v>2720.5739999999996</v>
      </c>
      <c r="DB389">
        <v>2</v>
      </c>
      <c r="DC389" t="s">
        <v>3</v>
      </c>
      <c r="DD389" t="s">
        <v>3</v>
      </c>
      <c r="DE389" t="s">
        <v>3</v>
      </c>
      <c r="DF389" t="s">
        <v>3</v>
      </c>
      <c r="DG389" t="s">
        <v>235</v>
      </c>
      <c r="DH389" t="s">
        <v>3</v>
      </c>
      <c r="DI389" t="s">
        <v>235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232</v>
      </c>
      <c r="DW389" t="s">
        <v>232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50218665</v>
      </c>
      <c r="EF389">
        <v>4</v>
      </c>
      <c r="EG389" t="s">
        <v>236</v>
      </c>
      <c r="EH389">
        <v>83</v>
      </c>
      <c r="EI389" t="s">
        <v>236</v>
      </c>
      <c r="EJ389">
        <v>4</v>
      </c>
      <c r="EK389">
        <v>200001</v>
      </c>
      <c r="EL389" t="s">
        <v>237</v>
      </c>
      <c r="EM389" t="s">
        <v>238</v>
      </c>
      <c r="EO389" t="s">
        <v>239</v>
      </c>
      <c r="EQ389">
        <v>132096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4.5</v>
      </c>
      <c r="EX389">
        <v>0</v>
      </c>
      <c r="EY389">
        <v>0</v>
      </c>
      <c r="FQ389">
        <v>0</v>
      </c>
      <c r="FR389">
        <v>0</v>
      </c>
      <c r="FS389">
        <v>0</v>
      </c>
      <c r="FX389">
        <v>74</v>
      </c>
      <c r="FY389">
        <v>36</v>
      </c>
      <c r="GA389" t="s">
        <v>3</v>
      </c>
      <c r="GD389">
        <v>1</v>
      </c>
      <c r="GF389">
        <v>43942436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>ROUND(IF(AND(BH389=3,BI389=3,FS389&lt;&gt;0),P389,0),2)</f>
        <v>0</v>
      </c>
      <c r="GM389">
        <f>ROUND(O389+X389+Y389,2)+GX389</f>
        <v>15870.01</v>
      </c>
      <c r="GN389">
        <f>IF(OR(BI389=0,BI389=1),GM389-GX389,0)</f>
        <v>0</v>
      </c>
      <c r="GO389">
        <f>IF(BI389=2,GM389-GX389,0)</f>
        <v>0</v>
      </c>
      <c r="GP389">
        <f>IF(BI389=4,GM389-GX389,0)</f>
        <v>15870.01</v>
      </c>
      <c r="GR389">
        <v>0</v>
      </c>
      <c r="GS389">
        <v>3</v>
      </c>
      <c r="GT389">
        <v>0</v>
      </c>
      <c r="GU389" t="s">
        <v>3</v>
      </c>
      <c r="GV389">
        <f>ROUND((GT389),6)</f>
        <v>0</v>
      </c>
      <c r="GW389">
        <v>1</v>
      </c>
      <c r="GX389">
        <f>ROUND(HC389*I389,2)</f>
        <v>0</v>
      </c>
      <c r="HA389">
        <v>0</v>
      </c>
      <c r="HB389">
        <v>0</v>
      </c>
      <c r="HC389">
        <f>GV389*GW389</f>
        <v>0</v>
      </c>
      <c r="HE389" t="s">
        <v>3</v>
      </c>
      <c r="HF389" t="s">
        <v>3</v>
      </c>
      <c r="HM389" t="s">
        <v>3</v>
      </c>
      <c r="HN389" t="s">
        <v>240</v>
      </c>
      <c r="HO389" t="s">
        <v>241</v>
      </c>
      <c r="HP389" t="s">
        <v>236</v>
      </c>
      <c r="HQ389" t="s">
        <v>236</v>
      </c>
      <c r="HS389">
        <v>0</v>
      </c>
      <c r="IK389">
        <v>0</v>
      </c>
    </row>
    <row r="390" spans="1:245">
      <c r="A390">
        <v>17</v>
      </c>
      <c r="B390">
        <v>1</v>
      </c>
      <c r="C390">
        <f>ROW(SmtRes!A105)</f>
        <v>105</v>
      </c>
      <c r="D390">
        <f>ROW(EtalonRes!A105)</f>
        <v>105</v>
      </c>
      <c r="E390" t="s">
        <v>3</v>
      </c>
      <c r="F390" t="s">
        <v>245</v>
      </c>
      <c r="G390" t="s">
        <v>246</v>
      </c>
      <c r="H390" t="s">
        <v>232</v>
      </c>
      <c r="I390">
        <v>2</v>
      </c>
      <c r="J390">
        <v>0</v>
      </c>
      <c r="K390">
        <v>2</v>
      </c>
      <c r="O390">
        <f>ROUND(CP390,2)</f>
        <v>4030.48</v>
      </c>
      <c r="P390">
        <f>SUMIF(SmtRes!AQ104:'SmtRes'!AQ105,"=1",SmtRes!DF104:'SmtRes'!DF105)</f>
        <v>0</v>
      </c>
      <c r="Q390">
        <f>SUMIF(SmtRes!AQ104:'SmtRes'!AQ105,"=1",SmtRes!DG104:'SmtRes'!DG105)</f>
        <v>0</v>
      </c>
      <c r="R390">
        <f>SUMIF(SmtRes!AQ104:'SmtRes'!AQ105,"=1",SmtRes!DH104:'SmtRes'!DH105)</f>
        <v>0</v>
      </c>
      <c r="S390">
        <f>SUMIF(SmtRes!AQ104:'SmtRes'!AQ105,"=1",SmtRes!DI104:'SmtRes'!DI105)</f>
        <v>4030.48</v>
      </c>
      <c r="T390">
        <f>ROUND(CU390*I390,2)</f>
        <v>0</v>
      </c>
      <c r="U390">
        <f>SUMIF(SmtRes!AQ104:'SmtRes'!AQ105,"=1",SmtRes!CV104:'SmtRes'!CV105)</f>
        <v>5.76</v>
      </c>
      <c r="V390">
        <f>SUMIF(SmtRes!AQ104:'SmtRes'!AQ105,"=1",SmtRes!CW104:'SmtRes'!CW105)</f>
        <v>0</v>
      </c>
      <c r="W390">
        <f>ROUND(CX390*I390,2)</f>
        <v>0</v>
      </c>
      <c r="X390">
        <f t="shared" si="167"/>
        <v>2982.56</v>
      </c>
      <c r="Y390">
        <f t="shared" si="167"/>
        <v>1450.97</v>
      </c>
      <c r="AA390">
        <v>-1</v>
      </c>
      <c r="AB390">
        <f>ROUND((AC390+AD390+AF390),6)</f>
        <v>2015.2396799999999</v>
      </c>
      <c r="AC390">
        <f>ROUND((0),6)</f>
        <v>0</v>
      </c>
      <c r="AD390">
        <f>ROUND((((0)-(0))+AE390),6)</f>
        <v>0</v>
      </c>
      <c r="AE390">
        <f>ROUND((0),6)</f>
        <v>0</v>
      </c>
      <c r="AF390">
        <f>ROUND((SUM(SmtRes!BT104:'SmtRes'!BT105)),6)</f>
        <v>2015.2396799999999</v>
      </c>
      <c r="AG390">
        <f>ROUND((AP390),6)</f>
        <v>0</v>
      </c>
      <c r="AH390">
        <f>(SUM(SmtRes!BU104:'SmtRes'!BU105))</f>
        <v>2.88</v>
      </c>
      <c r="AI390">
        <f>(0)</f>
        <v>0</v>
      </c>
      <c r="AJ390">
        <f>(AS390)</f>
        <v>0</v>
      </c>
      <c r="AK390">
        <v>2519.0496000000003</v>
      </c>
      <c r="AL390">
        <v>0</v>
      </c>
      <c r="AM390">
        <v>0</v>
      </c>
      <c r="AN390">
        <v>0</v>
      </c>
      <c r="AO390">
        <v>2519.0496000000003</v>
      </c>
      <c r="AP390">
        <v>0</v>
      </c>
      <c r="AQ390">
        <v>3.6</v>
      </c>
      <c r="AR390">
        <v>0</v>
      </c>
      <c r="AS390">
        <v>0</v>
      </c>
      <c r="AT390">
        <v>74</v>
      </c>
      <c r="AU390">
        <v>36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4</v>
      </c>
      <c r="BJ390" t="s">
        <v>247</v>
      </c>
      <c r="BM390">
        <v>200001</v>
      </c>
      <c r="BN390">
        <v>0</v>
      </c>
      <c r="BO390" t="s">
        <v>3</v>
      </c>
      <c r="BP390">
        <v>0</v>
      </c>
      <c r="BQ390">
        <v>4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74</v>
      </c>
      <c r="CA390">
        <v>36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234</v>
      </c>
      <c r="CO390">
        <v>0</v>
      </c>
      <c r="CP390">
        <f>(P390+Q390+S390+R390)</f>
        <v>4030.48</v>
      </c>
      <c r="CQ390">
        <f>SUMIF(SmtRes!AQ104:'SmtRes'!AQ105,"=1",SmtRes!AA104:'SmtRes'!AA105)</f>
        <v>0</v>
      </c>
      <c r="CR390">
        <f>SUMIF(SmtRes!AQ104:'SmtRes'!AQ105,"=1",SmtRes!AB104:'SmtRes'!AB105)</f>
        <v>0</v>
      </c>
      <c r="CS390">
        <f>SUMIF(SmtRes!AQ104:'SmtRes'!AQ105,"=1",SmtRes!AC104:'SmtRes'!AC105)</f>
        <v>0</v>
      </c>
      <c r="CT390">
        <f>SUMIF(SmtRes!AQ104:'SmtRes'!AQ105,"=1",SmtRes!AD104:'SmtRes'!AD105)</f>
        <v>1372.1</v>
      </c>
      <c r="CU390">
        <f>AG390</f>
        <v>0</v>
      </c>
      <c r="CV390">
        <f>SUMIF(SmtRes!AQ104:'SmtRes'!AQ105,"=1",SmtRes!BU104:'SmtRes'!BU105)</f>
        <v>2.88</v>
      </c>
      <c r="CW390">
        <f>SUMIF(SmtRes!AQ104:'SmtRes'!AQ105,"=1",SmtRes!BV104:'SmtRes'!BV105)</f>
        <v>0</v>
      </c>
      <c r="CX390">
        <f>AJ390</f>
        <v>0</v>
      </c>
      <c r="CY390">
        <f>(((S390+R390)*AT390)/100)</f>
        <v>2982.5552000000002</v>
      </c>
      <c r="CZ390">
        <f>(((S390+R390)*AU390)/100)</f>
        <v>1450.9728</v>
      </c>
      <c r="DB390">
        <v>3</v>
      </c>
      <c r="DC390" t="s">
        <v>3</v>
      </c>
      <c r="DD390" t="s">
        <v>3</v>
      </c>
      <c r="DE390" t="s">
        <v>3</v>
      </c>
      <c r="DF390" t="s">
        <v>3</v>
      </c>
      <c r="DG390" t="s">
        <v>235</v>
      </c>
      <c r="DH390" t="s">
        <v>3</v>
      </c>
      <c r="DI390" t="s">
        <v>235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232</v>
      </c>
      <c r="DW390" t="s">
        <v>232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50218665</v>
      </c>
      <c r="EF390">
        <v>4</v>
      </c>
      <c r="EG390" t="s">
        <v>236</v>
      </c>
      <c r="EH390">
        <v>83</v>
      </c>
      <c r="EI390" t="s">
        <v>236</v>
      </c>
      <c r="EJ390">
        <v>4</v>
      </c>
      <c r="EK390">
        <v>200001</v>
      </c>
      <c r="EL390" t="s">
        <v>237</v>
      </c>
      <c r="EM390" t="s">
        <v>238</v>
      </c>
      <c r="EO390" t="s">
        <v>239</v>
      </c>
      <c r="EQ390">
        <v>132096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3.6</v>
      </c>
      <c r="EX390">
        <v>0</v>
      </c>
      <c r="EY390">
        <v>0</v>
      </c>
      <c r="FQ390">
        <v>0</v>
      </c>
      <c r="FR390">
        <v>0</v>
      </c>
      <c r="FS390">
        <v>0</v>
      </c>
      <c r="FX390">
        <v>74</v>
      </c>
      <c r="FY390">
        <v>36</v>
      </c>
      <c r="GA390" t="s">
        <v>3</v>
      </c>
      <c r="GD390">
        <v>1</v>
      </c>
      <c r="GF390">
        <v>2071547295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>ROUND(IF(AND(BH390=3,BI390=3,FS390&lt;&gt;0),P390,0),2)</f>
        <v>0</v>
      </c>
      <c r="GM390">
        <f>ROUND(O390+X390+Y390,2)+GX390</f>
        <v>8464.01</v>
      </c>
      <c r="GN390">
        <f>IF(OR(BI390=0,BI390=1),GM390-GX390,0)</f>
        <v>0</v>
      </c>
      <c r="GO390">
        <f>IF(BI390=2,GM390-GX390,0)</f>
        <v>0</v>
      </c>
      <c r="GP390">
        <f>IF(BI390=4,GM390-GX390,0)</f>
        <v>8464.01</v>
      </c>
      <c r="GR390">
        <v>0</v>
      </c>
      <c r="GS390">
        <v>3</v>
      </c>
      <c r="GT390">
        <v>0</v>
      </c>
      <c r="GU390" t="s">
        <v>3</v>
      </c>
      <c r="GV390">
        <f>ROUND((GT390),6)</f>
        <v>0</v>
      </c>
      <c r="GW390">
        <v>1</v>
      </c>
      <c r="GX390">
        <f>ROUND(HC390*I390,2)</f>
        <v>0</v>
      </c>
      <c r="HA390">
        <v>0</v>
      </c>
      <c r="HB390">
        <v>0</v>
      </c>
      <c r="HC390">
        <f>GV390*GW390</f>
        <v>0</v>
      </c>
      <c r="HE390" t="s">
        <v>3</v>
      </c>
      <c r="HF390" t="s">
        <v>3</v>
      </c>
      <c r="HM390" t="s">
        <v>3</v>
      </c>
      <c r="HN390" t="s">
        <v>240</v>
      </c>
      <c r="HO390" t="s">
        <v>241</v>
      </c>
      <c r="HP390" t="s">
        <v>236</v>
      </c>
      <c r="HQ390" t="s">
        <v>236</v>
      </c>
      <c r="HS390">
        <v>0</v>
      </c>
      <c r="IK390">
        <v>0</v>
      </c>
    </row>
    <row r="391" spans="1:245">
      <c r="A391">
        <v>17</v>
      </c>
      <c r="B391">
        <v>1</v>
      </c>
      <c r="C391">
        <f>ROW(SmtRes!A109)</f>
        <v>109</v>
      </c>
      <c r="D391">
        <f>ROW(EtalonRes!A109)</f>
        <v>109</v>
      </c>
      <c r="E391" t="s">
        <v>14</v>
      </c>
      <c r="F391" t="s">
        <v>248</v>
      </c>
      <c r="G391" t="s">
        <v>249</v>
      </c>
      <c r="H391" t="s">
        <v>250</v>
      </c>
      <c r="I391">
        <v>1</v>
      </c>
      <c r="J391">
        <v>0</v>
      </c>
      <c r="K391">
        <v>1</v>
      </c>
      <c r="O391">
        <f>ROUND(CP391,2)</f>
        <v>10158.58</v>
      </c>
      <c r="P391">
        <f>SUMIF(SmtRes!AQ106:'SmtRes'!AQ109,"=1",SmtRes!DF106:'SmtRes'!DF109)</f>
        <v>0</v>
      </c>
      <c r="Q391">
        <f>SUMIF(SmtRes!AQ106:'SmtRes'!AQ109,"=1",SmtRes!DG106:'SmtRes'!DG109)</f>
        <v>0</v>
      </c>
      <c r="R391">
        <f>SUMIF(SmtRes!AQ106:'SmtRes'!AQ109,"=1",SmtRes!DH106:'SmtRes'!DH109)</f>
        <v>0</v>
      </c>
      <c r="S391">
        <f>SUMIF(SmtRes!AQ106:'SmtRes'!AQ109,"=1",SmtRes!DI106:'SmtRes'!DI109)</f>
        <v>10158.579999999998</v>
      </c>
      <c r="T391">
        <f>ROUND(CU391*I391,2)</f>
        <v>0</v>
      </c>
      <c r="U391">
        <f>SUMIF(SmtRes!AQ106:'SmtRes'!AQ109,"=1",SmtRes!CV106:'SmtRes'!CV109)</f>
        <v>14.079999999999998</v>
      </c>
      <c r="V391">
        <f>SUMIF(SmtRes!AQ106:'SmtRes'!AQ109,"=1",SmtRes!CW106:'SmtRes'!CW109)</f>
        <v>0</v>
      </c>
      <c r="W391">
        <f>ROUND(CX391*I391,2)</f>
        <v>0</v>
      </c>
      <c r="X391">
        <f t="shared" si="167"/>
        <v>7517.35</v>
      </c>
      <c r="Y391">
        <f t="shared" si="167"/>
        <v>3657.09</v>
      </c>
      <c r="AA391">
        <v>56970904</v>
      </c>
      <c r="AB391">
        <f>ROUND((AC391+AD391+AF391),6)</f>
        <v>10158.5792</v>
      </c>
      <c r="AC391">
        <f>ROUND((0),6)</f>
        <v>0</v>
      </c>
      <c r="AD391">
        <f>ROUND((((0)-(0))+AE391),6)</f>
        <v>0</v>
      </c>
      <c r="AE391">
        <f>ROUND((0),6)</f>
        <v>0</v>
      </c>
      <c r="AF391">
        <f>ROUND((SUM(SmtRes!BT106:'SmtRes'!BT109)),6)</f>
        <v>10158.5792</v>
      </c>
      <c r="AG391">
        <f>ROUND((AP391),6)</f>
        <v>0</v>
      </c>
      <c r="AH391">
        <f>(SUM(SmtRes!BU106:'SmtRes'!BU109))</f>
        <v>14.080000000000002</v>
      </c>
      <c r="AI391">
        <f>(0)</f>
        <v>0</v>
      </c>
      <c r="AJ391">
        <f>(AS391)</f>
        <v>0</v>
      </c>
      <c r="AK391">
        <v>12698.224</v>
      </c>
      <c r="AL391">
        <v>0</v>
      </c>
      <c r="AM391">
        <v>0</v>
      </c>
      <c r="AN391">
        <v>0</v>
      </c>
      <c r="AO391">
        <v>12698.224</v>
      </c>
      <c r="AP391">
        <v>0</v>
      </c>
      <c r="AQ391">
        <v>17.600000000000001</v>
      </c>
      <c r="AR391">
        <v>0</v>
      </c>
      <c r="AS391">
        <v>0</v>
      </c>
      <c r="AT391">
        <v>74</v>
      </c>
      <c r="AU391">
        <v>36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4</v>
      </c>
      <c r="BJ391" t="s">
        <v>251</v>
      </c>
      <c r="BM391">
        <v>200002</v>
      </c>
      <c r="BN391">
        <v>0</v>
      </c>
      <c r="BO391" t="s">
        <v>3</v>
      </c>
      <c r="BP391">
        <v>0</v>
      </c>
      <c r="BQ391">
        <v>4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74</v>
      </c>
      <c r="CA391">
        <v>36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234</v>
      </c>
      <c r="CO391">
        <v>0</v>
      </c>
      <c r="CP391">
        <f>(P391+Q391+S391+R391)</f>
        <v>10158.579999999998</v>
      </c>
      <c r="CQ391">
        <f>SUMIF(SmtRes!AQ106:'SmtRes'!AQ109,"=1",SmtRes!AA106:'SmtRes'!AA109)</f>
        <v>0</v>
      </c>
      <c r="CR391">
        <f>SUMIF(SmtRes!AQ106:'SmtRes'!AQ109,"=1",SmtRes!AB106:'SmtRes'!AB109)</f>
        <v>0</v>
      </c>
      <c r="CS391">
        <f>SUMIF(SmtRes!AQ106:'SmtRes'!AQ109,"=1",SmtRes!AC106:'SmtRes'!AC109)</f>
        <v>0</v>
      </c>
      <c r="CT391">
        <f>SUMIF(SmtRes!AQ106:'SmtRes'!AQ109,"=1",SmtRes!AD106:'SmtRes'!AD109)</f>
        <v>2884.56</v>
      </c>
      <c r="CU391">
        <f>AG391</f>
        <v>0</v>
      </c>
      <c r="CV391">
        <f>SUMIF(SmtRes!AQ106:'SmtRes'!AQ109,"=1",SmtRes!BU106:'SmtRes'!BU109)</f>
        <v>14.080000000000002</v>
      </c>
      <c r="CW391">
        <f>SUMIF(SmtRes!AQ106:'SmtRes'!AQ109,"=1",SmtRes!BV106:'SmtRes'!BV109)</f>
        <v>0</v>
      </c>
      <c r="CX391">
        <f>AJ391</f>
        <v>0</v>
      </c>
      <c r="CY391">
        <f>(((S391+R391)*AT391)/100)</f>
        <v>7517.3491999999978</v>
      </c>
      <c r="CZ391">
        <f>(((S391+R391)*AU391)/100)</f>
        <v>3657.0887999999995</v>
      </c>
      <c r="DB391">
        <v>4</v>
      </c>
      <c r="DC391" t="s">
        <v>3</v>
      </c>
      <c r="DD391" t="s">
        <v>3</v>
      </c>
      <c r="DE391" t="s">
        <v>3</v>
      </c>
      <c r="DF391" t="s">
        <v>3</v>
      </c>
      <c r="DG391" t="s">
        <v>235</v>
      </c>
      <c r="DH391" t="s">
        <v>3</v>
      </c>
      <c r="DI391" t="s">
        <v>235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250</v>
      </c>
      <c r="DW391" t="s">
        <v>250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50219110</v>
      </c>
      <c r="EF391">
        <v>4</v>
      </c>
      <c r="EG391" t="s">
        <v>236</v>
      </c>
      <c r="EH391">
        <v>83</v>
      </c>
      <c r="EI391" t="s">
        <v>236</v>
      </c>
      <c r="EJ391">
        <v>4</v>
      </c>
      <c r="EK391">
        <v>200002</v>
      </c>
      <c r="EL391" t="s">
        <v>252</v>
      </c>
      <c r="EM391" t="s">
        <v>238</v>
      </c>
      <c r="EO391" t="s">
        <v>239</v>
      </c>
      <c r="EQ391">
        <v>131072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17.600000000000001</v>
      </c>
      <c r="EX391">
        <v>0</v>
      </c>
      <c r="EY391">
        <v>0</v>
      </c>
      <c r="FQ391">
        <v>0</v>
      </c>
      <c r="FR391">
        <v>0</v>
      </c>
      <c r="FS391">
        <v>0</v>
      </c>
      <c r="FX391">
        <v>74</v>
      </c>
      <c r="FY391">
        <v>36</v>
      </c>
      <c r="GA391" t="s">
        <v>3</v>
      </c>
      <c r="GD391">
        <v>1</v>
      </c>
      <c r="GF391">
        <v>-1673235359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>ROUND(IF(AND(BH391=3,BI391=3,FS391&lt;&gt;0),P391,0),2)</f>
        <v>0</v>
      </c>
      <c r="GM391">
        <f>ROUND(O391+X391+Y391,2)+GX391</f>
        <v>21333.02</v>
      </c>
      <c r="GN391">
        <f>IF(OR(BI391=0,BI391=1),GM391-GX391,0)</f>
        <v>0</v>
      </c>
      <c r="GO391">
        <f>IF(BI391=2,GM391-GX391,0)</f>
        <v>0</v>
      </c>
      <c r="GP391">
        <f>IF(BI391=4,GM391-GX391,0)</f>
        <v>21333.02</v>
      </c>
      <c r="GR391">
        <v>0</v>
      </c>
      <c r="GS391">
        <v>3</v>
      </c>
      <c r="GT391">
        <v>0</v>
      </c>
      <c r="GU391" t="s">
        <v>3</v>
      </c>
      <c r="GV391">
        <f>ROUND((GT391),6)</f>
        <v>0</v>
      </c>
      <c r="GW391">
        <v>1</v>
      </c>
      <c r="GX391">
        <f>ROUND(HC391*I391,2)</f>
        <v>0</v>
      </c>
      <c r="HA391">
        <v>0</v>
      </c>
      <c r="HB391">
        <v>0</v>
      </c>
      <c r="HC391">
        <f>GV391*GW391</f>
        <v>0</v>
      </c>
      <c r="HE391" t="s">
        <v>3</v>
      </c>
      <c r="HF391" t="s">
        <v>3</v>
      </c>
      <c r="HM391" t="s">
        <v>3</v>
      </c>
      <c r="HN391" t="s">
        <v>240</v>
      </c>
      <c r="HO391" t="s">
        <v>241</v>
      </c>
      <c r="HP391" t="s">
        <v>236</v>
      </c>
      <c r="HQ391" t="s">
        <v>236</v>
      </c>
      <c r="HS391">
        <v>0</v>
      </c>
      <c r="IK391">
        <v>0</v>
      </c>
    </row>
    <row r="392" spans="1:245">
      <c r="A392">
        <v>17</v>
      </c>
      <c r="B392">
        <v>1</v>
      </c>
      <c r="C392">
        <f>ROW(SmtRes!A113)</f>
        <v>113</v>
      </c>
      <c r="D392">
        <f>ROW(EtalonRes!A113)</f>
        <v>113</v>
      </c>
      <c r="E392" t="s">
        <v>29</v>
      </c>
      <c r="F392" t="s">
        <v>253</v>
      </c>
      <c r="G392" t="s">
        <v>254</v>
      </c>
      <c r="H392" t="s">
        <v>255</v>
      </c>
      <c r="I392">
        <v>6</v>
      </c>
      <c r="J392">
        <v>0</v>
      </c>
      <c r="K392">
        <v>6</v>
      </c>
      <c r="O392">
        <f>ROUND(CP392,2)</f>
        <v>29332.91</v>
      </c>
      <c r="P392">
        <f>SUMIF(SmtRes!AQ110:'SmtRes'!AQ113,"=1",SmtRes!DF110:'SmtRes'!DF113)</f>
        <v>0</v>
      </c>
      <c r="Q392">
        <f>SUMIF(SmtRes!AQ110:'SmtRes'!AQ113,"=1",SmtRes!DG110:'SmtRes'!DG113)</f>
        <v>0</v>
      </c>
      <c r="R392">
        <f>SUMIF(SmtRes!AQ110:'SmtRes'!AQ113,"=1",SmtRes!DH110:'SmtRes'!DH113)</f>
        <v>0</v>
      </c>
      <c r="S392">
        <f>SUMIF(SmtRes!AQ110:'SmtRes'!AQ113,"=1",SmtRes!DI110:'SmtRes'!DI113)</f>
        <v>29332.91</v>
      </c>
      <c r="T392">
        <f>ROUND(CU392*I392,2)</f>
        <v>0</v>
      </c>
      <c r="U392">
        <f>SUMIF(SmtRes!AQ110:'SmtRes'!AQ113,"=1",SmtRes!CV110:'SmtRes'!CV113)</f>
        <v>40.655999999999999</v>
      </c>
      <c r="V392">
        <f>SUMIF(SmtRes!AQ110:'SmtRes'!AQ113,"=1",SmtRes!CW110:'SmtRes'!CW113)</f>
        <v>0</v>
      </c>
      <c r="W392">
        <f>ROUND(CX392*I392,2)</f>
        <v>0</v>
      </c>
      <c r="X392">
        <f t="shared" si="167"/>
        <v>21706.35</v>
      </c>
      <c r="Y392">
        <f t="shared" si="167"/>
        <v>10559.85</v>
      </c>
      <c r="AA392">
        <v>56970904</v>
      </c>
      <c r="AB392">
        <f>ROUND((AC392+AD392+AF392),6)</f>
        <v>4888.8162400000001</v>
      </c>
      <c r="AC392">
        <f>ROUND((0),6)</f>
        <v>0</v>
      </c>
      <c r="AD392">
        <f>ROUND((((0)-(0))+AE392),6)</f>
        <v>0</v>
      </c>
      <c r="AE392">
        <f>ROUND((0),6)</f>
        <v>0</v>
      </c>
      <c r="AF392">
        <f>ROUND((SUM(SmtRes!BT110:'SmtRes'!BT113)),6)</f>
        <v>4888.8162400000001</v>
      </c>
      <c r="AG392">
        <f>ROUND((AP392),6)</f>
        <v>0</v>
      </c>
      <c r="AH392">
        <f>(SUM(SmtRes!BU110:'SmtRes'!BU113))</f>
        <v>6.7759999999999998</v>
      </c>
      <c r="AI392">
        <f>(0)</f>
        <v>0</v>
      </c>
      <c r="AJ392">
        <f>(AS392)</f>
        <v>0</v>
      </c>
      <c r="AK392">
        <v>6111.0203000000001</v>
      </c>
      <c r="AL392">
        <v>0</v>
      </c>
      <c r="AM392">
        <v>0</v>
      </c>
      <c r="AN392">
        <v>0</v>
      </c>
      <c r="AO392">
        <v>6111.0203000000001</v>
      </c>
      <c r="AP392">
        <v>0</v>
      </c>
      <c r="AQ392">
        <v>8.4699999999999989</v>
      </c>
      <c r="AR392">
        <v>0</v>
      </c>
      <c r="AS392">
        <v>0</v>
      </c>
      <c r="AT392">
        <v>74</v>
      </c>
      <c r="AU392">
        <v>36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4</v>
      </c>
      <c r="BJ392" t="s">
        <v>256</v>
      </c>
      <c r="BM392">
        <v>200002</v>
      </c>
      <c r="BN392">
        <v>0</v>
      </c>
      <c r="BO392" t="s">
        <v>3</v>
      </c>
      <c r="BP392">
        <v>0</v>
      </c>
      <c r="BQ392">
        <v>4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74</v>
      </c>
      <c r="CA392">
        <v>36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234</v>
      </c>
      <c r="CO392">
        <v>0</v>
      </c>
      <c r="CP392">
        <f>(P392+Q392+S392+R392)</f>
        <v>29332.91</v>
      </c>
      <c r="CQ392">
        <f>SUMIF(SmtRes!AQ110:'SmtRes'!AQ113,"=1",SmtRes!AA110:'SmtRes'!AA113)</f>
        <v>0</v>
      </c>
      <c r="CR392">
        <f>SUMIF(SmtRes!AQ110:'SmtRes'!AQ113,"=1",SmtRes!AB110:'SmtRes'!AB113)</f>
        <v>0</v>
      </c>
      <c r="CS392">
        <f>SUMIF(SmtRes!AQ110:'SmtRes'!AQ113,"=1",SmtRes!AC110:'SmtRes'!AC113)</f>
        <v>0</v>
      </c>
      <c r="CT392">
        <f>SUMIF(SmtRes!AQ110:'SmtRes'!AQ113,"=1",SmtRes!AD110:'SmtRes'!AD113)</f>
        <v>2884.56</v>
      </c>
      <c r="CU392">
        <f>AG392</f>
        <v>0</v>
      </c>
      <c r="CV392">
        <f>SUMIF(SmtRes!AQ110:'SmtRes'!AQ113,"=1",SmtRes!BU110:'SmtRes'!BU113)</f>
        <v>6.7759999999999998</v>
      </c>
      <c r="CW392">
        <f>SUMIF(SmtRes!AQ110:'SmtRes'!AQ113,"=1",SmtRes!BV110:'SmtRes'!BV113)</f>
        <v>0</v>
      </c>
      <c r="CX392">
        <f>AJ392</f>
        <v>0</v>
      </c>
      <c r="CY392">
        <f>(((S392+R392)*AT392)/100)</f>
        <v>21706.3534</v>
      </c>
      <c r="CZ392">
        <f>(((S392+R392)*AU392)/100)</f>
        <v>10559.847600000001</v>
      </c>
      <c r="DB392">
        <v>5</v>
      </c>
      <c r="DC392" t="s">
        <v>3</v>
      </c>
      <c r="DD392" t="s">
        <v>3</v>
      </c>
      <c r="DE392" t="s">
        <v>3</v>
      </c>
      <c r="DF392" t="s">
        <v>3</v>
      </c>
      <c r="DG392" t="s">
        <v>235</v>
      </c>
      <c r="DH392" t="s">
        <v>3</v>
      </c>
      <c r="DI392" t="s">
        <v>235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255</v>
      </c>
      <c r="DW392" t="s">
        <v>255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50219110</v>
      </c>
      <c r="EF392">
        <v>4</v>
      </c>
      <c r="EG392" t="s">
        <v>236</v>
      </c>
      <c r="EH392">
        <v>83</v>
      </c>
      <c r="EI392" t="s">
        <v>236</v>
      </c>
      <c r="EJ392">
        <v>4</v>
      </c>
      <c r="EK392">
        <v>200002</v>
      </c>
      <c r="EL392" t="s">
        <v>252</v>
      </c>
      <c r="EM392" t="s">
        <v>238</v>
      </c>
      <c r="EO392" t="s">
        <v>239</v>
      </c>
      <c r="EQ392">
        <v>131072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8.4700000000000006</v>
      </c>
      <c r="EX392">
        <v>0</v>
      </c>
      <c r="EY392">
        <v>0</v>
      </c>
      <c r="FQ392">
        <v>0</v>
      </c>
      <c r="FR392">
        <v>0</v>
      </c>
      <c r="FS392">
        <v>0</v>
      </c>
      <c r="FX392">
        <v>74</v>
      </c>
      <c r="FY392">
        <v>36</v>
      </c>
      <c r="GA392" t="s">
        <v>3</v>
      </c>
      <c r="GD392">
        <v>1</v>
      </c>
      <c r="GF392">
        <v>1350264136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>ROUND(IF(AND(BH392=3,BI392=3,FS392&lt;&gt;0),P392,0),2)</f>
        <v>0</v>
      </c>
      <c r="GM392">
        <f>ROUND(O392+X392+Y392,2)+GX392</f>
        <v>61599.11</v>
      </c>
      <c r="GN392">
        <f>IF(OR(BI392=0,BI392=1),GM392-GX392,0)</f>
        <v>0</v>
      </c>
      <c r="GO392">
        <f>IF(BI392=2,GM392-GX392,0)</f>
        <v>0</v>
      </c>
      <c r="GP392">
        <f>IF(BI392=4,GM392-GX392,0)</f>
        <v>61599.11</v>
      </c>
      <c r="GR392">
        <v>0</v>
      </c>
      <c r="GS392">
        <v>3</v>
      </c>
      <c r="GT392">
        <v>0</v>
      </c>
      <c r="GU392" t="s">
        <v>3</v>
      </c>
      <c r="GV392">
        <f>ROUND((GT392),6)</f>
        <v>0</v>
      </c>
      <c r="GW392">
        <v>1</v>
      </c>
      <c r="GX392">
        <f>ROUND(HC392*I392,2)</f>
        <v>0</v>
      </c>
      <c r="HA392">
        <v>0</v>
      </c>
      <c r="HB392">
        <v>0</v>
      </c>
      <c r="HC392">
        <f>GV392*GW392</f>
        <v>0</v>
      </c>
      <c r="HE392" t="s">
        <v>3</v>
      </c>
      <c r="HF392" t="s">
        <v>3</v>
      </c>
      <c r="HM392" t="s">
        <v>3</v>
      </c>
      <c r="HN392" t="s">
        <v>240</v>
      </c>
      <c r="HO392" t="s">
        <v>241</v>
      </c>
      <c r="HP392" t="s">
        <v>236</v>
      </c>
      <c r="HQ392" t="s">
        <v>236</v>
      </c>
      <c r="HS392">
        <v>0</v>
      </c>
      <c r="IK392">
        <v>0</v>
      </c>
    </row>
    <row r="394" spans="1:245">
      <c r="A394" s="2">
        <v>51</v>
      </c>
      <c r="B394" s="2">
        <f>B384</f>
        <v>1</v>
      </c>
      <c r="C394" s="2">
        <f>A384</f>
        <v>3</v>
      </c>
      <c r="D394" s="2">
        <f>ROW(A384)</f>
        <v>384</v>
      </c>
      <c r="E394" s="2"/>
      <c r="F394" s="2" t="str">
        <f>IF(F384&lt;&gt;"",F384,"")</f>
        <v>09-01-01</v>
      </c>
      <c r="G394" s="2" t="str">
        <f>IF(G384&lt;&gt;"",G384,"")</f>
        <v>Пусконаладочные работы системы ТМ КРН</v>
      </c>
      <c r="H394" s="2">
        <v>0</v>
      </c>
      <c r="I394" s="2"/>
      <c r="J394" s="2"/>
      <c r="K394" s="2"/>
      <c r="L394" s="2"/>
      <c r="M394" s="2"/>
      <c r="N394" s="2"/>
      <c r="O394" s="2">
        <f t="shared" ref="O394:T394" si="168">ROUND(AB394,2)</f>
        <v>39491.49</v>
      </c>
      <c r="P394" s="2">
        <f t="shared" si="168"/>
        <v>0</v>
      </c>
      <c r="Q394" s="2">
        <f t="shared" si="168"/>
        <v>0</v>
      </c>
      <c r="R394" s="2">
        <f t="shared" si="168"/>
        <v>0</v>
      </c>
      <c r="S394" s="2">
        <f t="shared" si="168"/>
        <v>39491.49</v>
      </c>
      <c r="T394" s="2">
        <f t="shared" si="168"/>
        <v>0</v>
      </c>
      <c r="U394" s="2">
        <f>AH394</f>
        <v>54.735999999999997</v>
      </c>
      <c r="V394" s="2">
        <f>AI394</f>
        <v>0</v>
      </c>
      <c r="W394" s="2">
        <f>ROUND(AJ394,2)</f>
        <v>0</v>
      </c>
      <c r="X394" s="2">
        <f>ROUND(AK394,2)</f>
        <v>29223.7</v>
      </c>
      <c r="Y394" s="2">
        <f>ROUND(AL394,2)</f>
        <v>14216.94</v>
      </c>
      <c r="Z394" s="2"/>
      <c r="AA394" s="2"/>
      <c r="AB394" s="2">
        <f>ROUND(SUMIF(AA388:AA392,"=56970904",O388:O392),2)</f>
        <v>39491.49</v>
      </c>
      <c r="AC394" s="2">
        <f>ROUND(SUMIF(AA388:AA392,"=56970904",P388:P392),2)</f>
        <v>0</v>
      </c>
      <c r="AD394" s="2">
        <f>ROUND(SUMIF(AA388:AA392,"=56970904",Q388:Q392),2)</f>
        <v>0</v>
      </c>
      <c r="AE394" s="2">
        <f>ROUND(SUMIF(AA388:AA392,"=56970904",R388:R392),2)</f>
        <v>0</v>
      </c>
      <c r="AF394" s="2">
        <f>ROUND(SUMIF(AA388:AA392,"=56970904",S388:S392),2)</f>
        <v>39491.49</v>
      </c>
      <c r="AG394" s="2">
        <f>ROUND(SUMIF(AA388:AA392,"=56970904",T388:T392),2)</f>
        <v>0</v>
      </c>
      <c r="AH394" s="2">
        <f>SUMIF(AA388:AA392,"=56970904",U388:U392)</f>
        <v>54.735999999999997</v>
      </c>
      <c r="AI394" s="2">
        <f>SUMIF(AA388:AA392,"=56970904",V388:V392)</f>
        <v>0</v>
      </c>
      <c r="AJ394" s="2">
        <f>ROUND(SUMIF(AA388:AA392,"=56970904",W388:W392),2)</f>
        <v>0</v>
      </c>
      <c r="AK394" s="2">
        <f>ROUND(SUMIF(AA388:AA392,"=56970904",X388:X392),2)</f>
        <v>29223.7</v>
      </c>
      <c r="AL394" s="2">
        <f>ROUND(SUMIF(AA388:AA392,"=56970904",Y388:Y392),2)</f>
        <v>14216.94</v>
      </c>
      <c r="AM394" s="2"/>
      <c r="AN394" s="2"/>
      <c r="AO394" s="2">
        <f t="shared" ref="AO394:BD394" si="169">ROUND(BX394,2)</f>
        <v>0</v>
      </c>
      <c r="AP394" s="2">
        <f t="shared" si="169"/>
        <v>0</v>
      </c>
      <c r="AQ394" s="2">
        <f t="shared" si="169"/>
        <v>0</v>
      </c>
      <c r="AR394" s="2">
        <f t="shared" si="169"/>
        <v>82932.13</v>
      </c>
      <c r="AS394" s="2">
        <f t="shared" si="169"/>
        <v>0</v>
      </c>
      <c r="AT394" s="2">
        <f t="shared" si="169"/>
        <v>0</v>
      </c>
      <c r="AU394" s="2">
        <f t="shared" si="169"/>
        <v>82932.13</v>
      </c>
      <c r="AV394" s="2">
        <f t="shared" si="169"/>
        <v>0</v>
      </c>
      <c r="AW394" s="2">
        <f t="shared" si="169"/>
        <v>0</v>
      </c>
      <c r="AX394" s="2">
        <f t="shared" si="169"/>
        <v>0</v>
      </c>
      <c r="AY394" s="2">
        <f t="shared" si="169"/>
        <v>0</v>
      </c>
      <c r="AZ394" s="2">
        <f t="shared" si="169"/>
        <v>0</v>
      </c>
      <c r="BA394" s="2">
        <f t="shared" si="169"/>
        <v>0</v>
      </c>
      <c r="BB394" s="2">
        <f t="shared" si="169"/>
        <v>0</v>
      </c>
      <c r="BC394" s="2">
        <f t="shared" si="169"/>
        <v>0</v>
      </c>
      <c r="BD394" s="2">
        <f t="shared" si="169"/>
        <v>0</v>
      </c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>
        <f>ROUND(SUMIF(AA388:AA392,"=56970904",FQ388:FQ392),2)</f>
        <v>0</v>
      </c>
      <c r="BY394" s="2">
        <f>ROUND(SUMIF(AA388:AA392,"=56970904",FR388:FR392),2)</f>
        <v>0</v>
      </c>
      <c r="BZ394" s="2">
        <f>ROUND(SUMIF(AA388:AA392,"=56970904",GL388:GL392),2)</f>
        <v>0</v>
      </c>
      <c r="CA394" s="2">
        <f>ROUND(SUMIF(AA388:AA392,"=56970904",GM388:GM392),2)</f>
        <v>82932.13</v>
      </c>
      <c r="CB394" s="2">
        <f>ROUND(SUMIF(AA388:AA392,"=56970904",GN388:GN392),2)</f>
        <v>0</v>
      </c>
      <c r="CC394" s="2">
        <f>ROUND(SUMIF(AA388:AA392,"=56970904",GO388:GO392),2)</f>
        <v>0</v>
      </c>
      <c r="CD394" s="2">
        <f>ROUND(SUMIF(AA388:AA392,"=56970904",GP388:GP392),2)</f>
        <v>82932.13</v>
      </c>
      <c r="CE394" s="2">
        <f>AC394-BX394</f>
        <v>0</v>
      </c>
      <c r="CF394" s="2">
        <f>AC394-BY394</f>
        <v>0</v>
      </c>
      <c r="CG394" s="2">
        <f>BX394-BZ394</f>
        <v>0</v>
      </c>
      <c r="CH394" s="2">
        <f>AC394-BX394-BY394+BZ394</f>
        <v>0</v>
      </c>
      <c r="CI394" s="2">
        <f>BY394-BZ394</f>
        <v>0</v>
      </c>
      <c r="CJ394" s="2">
        <f>ROUND(SUMIF(AA388:AA392,"=56970904",GX388:GX392),2)</f>
        <v>0</v>
      </c>
      <c r="CK394" s="2">
        <f>ROUND(SUMIF(AA388:AA392,"=56970904",GY388:GY392),2)</f>
        <v>0</v>
      </c>
      <c r="CL394" s="2">
        <f>ROUND(SUMIF(AA388:AA392,"=56970904",GZ388:GZ392),2)</f>
        <v>0</v>
      </c>
      <c r="CM394" s="2">
        <f>ROUND(SUMIF(AA388:AA392,"=56970904",HD388:HD392),2)</f>
        <v>0</v>
      </c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>
        <v>0</v>
      </c>
    </row>
    <row r="396" spans="1:245">
      <c r="A396" s="4">
        <v>50</v>
      </c>
      <c r="B396" s="4">
        <v>0</v>
      </c>
      <c r="C396" s="4">
        <v>0</v>
      </c>
      <c r="D396" s="4">
        <v>1</v>
      </c>
      <c r="E396" s="4">
        <v>201</v>
      </c>
      <c r="F396" s="4">
        <f>ROUND(Source!O394,O396)</f>
        <v>39491.49</v>
      </c>
      <c r="G396" s="4" t="s">
        <v>82</v>
      </c>
      <c r="H396" s="4" t="s">
        <v>83</v>
      </c>
      <c r="I396" s="4"/>
      <c r="J396" s="4"/>
      <c r="K396" s="4">
        <v>201</v>
      </c>
      <c r="L396" s="4">
        <v>1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>
      <c r="A397" s="4">
        <v>50</v>
      </c>
      <c r="B397" s="4">
        <v>0</v>
      </c>
      <c r="C397" s="4">
        <v>0</v>
      </c>
      <c r="D397" s="4">
        <v>1</v>
      </c>
      <c r="E397" s="4">
        <v>202</v>
      </c>
      <c r="F397" s="4">
        <f>ROUND(Source!P394,O397)</f>
        <v>0</v>
      </c>
      <c r="G397" s="4" t="s">
        <v>84</v>
      </c>
      <c r="H397" s="4" t="s">
        <v>85</v>
      </c>
      <c r="I397" s="4"/>
      <c r="J397" s="4"/>
      <c r="K397" s="4">
        <v>202</v>
      </c>
      <c r="L397" s="4">
        <v>2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>
      <c r="A398" s="4">
        <v>50</v>
      </c>
      <c r="B398" s="4">
        <v>0</v>
      </c>
      <c r="C398" s="4">
        <v>0</v>
      </c>
      <c r="D398" s="4">
        <v>1</v>
      </c>
      <c r="E398" s="4">
        <v>222</v>
      </c>
      <c r="F398" s="4">
        <f>ROUND(Source!AO394,O398)</f>
        <v>0</v>
      </c>
      <c r="G398" s="4" t="s">
        <v>86</v>
      </c>
      <c r="H398" s="4" t="s">
        <v>87</v>
      </c>
      <c r="I398" s="4"/>
      <c r="J398" s="4"/>
      <c r="K398" s="4">
        <v>222</v>
      </c>
      <c r="L398" s="4">
        <v>3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>
      <c r="A399" s="4">
        <v>50</v>
      </c>
      <c r="B399" s="4">
        <v>0</v>
      </c>
      <c r="C399" s="4">
        <v>0</v>
      </c>
      <c r="D399" s="4">
        <v>1</v>
      </c>
      <c r="E399" s="4">
        <v>225</v>
      </c>
      <c r="F399" s="4">
        <f>ROUND(Source!AV394,O399)</f>
        <v>0</v>
      </c>
      <c r="G399" s="4" t="s">
        <v>88</v>
      </c>
      <c r="H399" s="4" t="s">
        <v>89</v>
      </c>
      <c r="I399" s="4"/>
      <c r="J399" s="4"/>
      <c r="K399" s="4">
        <v>225</v>
      </c>
      <c r="L399" s="4">
        <v>4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>
      <c r="A400" s="4">
        <v>50</v>
      </c>
      <c r="B400" s="4">
        <v>0</v>
      </c>
      <c r="C400" s="4">
        <v>0</v>
      </c>
      <c r="D400" s="4">
        <v>1</v>
      </c>
      <c r="E400" s="4">
        <v>226</v>
      </c>
      <c r="F400" s="4">
        <f>ROUND(Source!AW394,O400)</f>
        <v>0</v>
      </c>
      <c r="G400" s="4" t="s">
        <v>90</v>
      </c>
      <c r="H400" s="4" t="s">
        <v>91</v>
      </c>
      <c r="I400" s="4"/>
      <c r="J400" s="4"/>
      <c r="K400" s="4">
        <v>226</v>
      </c>
      <c r="L400" s="4">
        <v>5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>
      <c r="A401" s="4">
        <v>50</v>
      </c>
      <c r="B401" s="4">
        <v>0</v>
      </c>
      <c r="C401" s="4">
        <v>0</v>
      </c>
      <c r="D401" s="4">
        <v>1</v>
      </c>
      <c r="E401" s="4">
        <v>227</v>
      </c>
      <c r="F401" s="4">
        <f>ROUND(Source!AX394,O401)</f>
        <v>0</v>
      </c>
      <c r="G401" s="4" t="s">
        <v>92</v>
      </c>
      <c r="H401" s="4" t="s">
        <v>93</v>
      </c>
      <c r="I401" s="4"/>
      <c r="J401" s="4"/>
      <c r="K401" s="4">
        <v>227</v>
      </c>
      <c r="L401" s="4">
        <v>6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>
      <c r="A402" s="4">
        <v>50</v>
      </c>
      <c r="B402" s="4">
        <v>0</v>
      </c>
      <c r="C402" s="4">
        <v>0</v>
      </c>
      <c r="D402" s="4">
        <v>1</v>
      </c>
      <c r="E402" s="4">
        <v>228</v>
      </c>
      <c r="F402" s="4">
        <f>ROUND(Source!AY394,O402)</f>
        <v>0</v>
      </c>
      <c r="G402" s="4" t="s">
        <v>94</v>
      </c>
      <c r="H402" s="4" t="s">
        <v>95</v>
      </c>
      <c r="I402" s="4"/>
      <c r="J402" s="4"/>
      <c r="K402" s="4">
        <v>228</v>
      </c>
      <c r="L402" s="4">
        <v>7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>
      <c r="A403" s="4">
        <v>50</v>
      </c>
      <c r="B403" s="4">
        <v>0</v>
      </c>
      <c r="C403" s="4">
        <v>0</v>
      </c>
      <c r="D403" s="4">
        <v>1</v>
      </c>
      <c r="E403" s="4">
        <v>216</v>
      </c>
      <c r="F403" s="4">
        <f>ROUND(Source!AP394,O403)</f>
        <v>0</v>
      </c>
      <c r="G403" s="4" t="s">
        <v>96</v>
      </c>
      <c r="H403" s="4" t="s">
        <v>97</v>
      </c>
      <c r="I403" s="4"/>
      <c r="J403" s="4"/>
      <c r="K403" s="4">
        <v>216</v>
      </c>
      <c r="L403" s="4">
        <v>8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>
      <c r="A404" s="4">
        <v>50</v>
      </c>
      <c r="B404" s="4">
        <v>0</v>
      </c>
      <c r="C404" s="4">
        <v>0</v>
      </c>
      <c r="D404" s="4">
        <v>1</v>
      </c>
      <c r="E404" s="4">
        <v>223</v>
      </c>
      <c r="F404" s="4">
        <f>ROUND(Source!AQ394,O404)</f>
        <v>0</v>
      </c>
      <c r="G404" s="4" t="s">
        <v>98</v>
      </c>
      <c r="H404" s="4" t="s">
        <v>99</v>
      </c>
      <c r="I404" s="4"/>
      <c r="J404" s="4"/>
      <c r="K404" s="4">
        <v>223</v>
      </c>
      <c r="L404" s="4">
        <v>9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>
      <c r="A405" s="4">
        <v>50</v>
      </c>
      <c r="B405" s="4">
        <v>0</v>
      </c>
      <c r="C405" s="4">
        <v>0</v>
      </c>
      <c r="D405" s="4">
        <v>1</v>
      </c>
      <c r="E405" s="4">
        <v>229</v>
      </c>
      <c r="F405" s="4">
        <f>ROUND(Source!AZ394,O405)</f>
        <v>0</v>
      </c>
      <c r="G405" s="4" t="s">
        <v>100</v>
      </c>
      <c r="H405" s="4" t="s">
        <v>101</v>
      </c>
      <c r="I405" s="4"/>
      <c r="J405" s="4"/>
      <c r="K405" s="4">
        <v>229</v>
      </c>
      <c r="L405" s="4">
        <v>10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>
      <c r="A406" s="4">
        <v>50</v>
      </c>
      <c r="B406" s="4">
        <v>0</v>
      </c>
      <c r="C406" s="4">
        <v>0</v>
      </c>
      <c r="D406" s="4">
        <v>1</v>
      </c>
      <c r="E406" s="4">
        <v>203</v>
      </c>
      <c r="F406" s="4">
        <f>ROUND(Source!Q394,O406)</f>
        <v>0</v>
      </c>
      <c r="G406" s="4" t="s">
        <v>102</v>
      </c>
      <c r="H406" s="4" t="s">
        <v>103</v>
      </c>
      <c r="I406" s="4"/>
      <c r="J406" s="4"/>
      <c r="K406" s="4">
        <v>203</v>
      </c>
      <c r="L406" s="4">
        <v>11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>
      <c r="A407" s="4">
        <v>50</v>
      </c>
      <c r="B407" s="4">
        <v>0</v>
      </c>
      <c r="C407" s="4">
        <v>0</v>
      </c>
      <c r="D407" s="4">
        <v>1</v>
      </c>
      <c r="E407" s="4">
        <v>231</v>
      </c>
      <c r="F407" s="4">
        <f>ROUND(Source!BB394,O407)</f>
        <v>0</v>
      </c>
      <c r="G407" s="4" t="s">
        <v>104</v>
      </c>
      <c r="H407" s="4" t="s">
        <v>105</v>
      </c>
      <c r="I407" s="4"/>
      <c r="J407" s="4"/>
      <c r="K407" s="4">
        <v>231</v>
      </c>
      <c r="L407" s="4">
        <v>12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>
      <c r="A408" s="4">
        <v>50</v>
      </c>
      <c r="B408" s="4">
        <v>0</v>
      </c>
      <c r="C408" s="4">
        <v>0</v>
      </c>
      <c r="D408" s="4">
        <v>1</v>
      </c>
      <c r="E408" s="4">
        <v>204</v>
      </c>
      <c r="F408" s="4">
        <f>ROUND(Source!R394,O408)</f>
        <v>0</v>
      </c>
      <c r="G408" s="4" t="s">
        <v>106</v>
      </c>
      <c r="H408" s="4" t="s">
        <v>107</v>
      </c>
      <c r="I408" s="4"/>
      <c r="J408" s="4"/>
      <c r="K408" s="4">
        <v>204</v>
      </c>
      <c r="L408" s="4">
        <v>13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>
      <c r="A409" s="4">
        <v>50</v>
      </c>
      <c r="B409" s="4">
        <v>0</v>
      </c>
      <c r="C409" s="4">
        <v>0</v>
      </c>
      <c r="D409" s="4">
        <v>1</v>
      </c>
      <c r="E409" s="4">
        <v>205</v>
      </c>
      <c r="F409" s="4">
        <f>ROUND(Source!S394,O409)</f>
        <v>39491.49</v>
      </c>
      <c r="G409" s="4" t="s">
        <v>108</v>
      </c>
      <c r="H409" s="4" t="s">
        <v>109</v>
      </c>
      <c r="I409" s="4"/>
      <c r="J409" s="4"/>
      <c r="K409" s="4">
        <v>205</v>
      </c>
      <c r="L409" s="4">
        <v>14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>
      <c r="A410" s="4">
        <v>50</v>
      </c>
      <c r="B410" s="4">
        <v>0</v>
      </c>
      <c r="C410" s="4">
        <v>0</v>
      </c>
      <c r="D410" s="4">
        <v>1</v>
      </c>
      <c r="E410" s="4">
        <v>232</v>
      </c>
      <c r="F410" s="4">
        <f>ROUND(Source!BC394,O410)</f>
        <v>0</v>
      </c>
      <c r="G410" s="4" t="s">
        <v>110</v>
      </c>
      <c r="H410" s="4" t="s">
        <v>111</v>
      </c>
      <c r="I410" s="4"/>
      <c r="J410" s="4"/>
      <c r="K410" s="4">
        <v>232</v>
      </c>
      <c r="L410" s="4">
        <v>15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>
      <c r="A411" s="4">
        <v>50</v>
      </c>
      <c r="B411" s="4">
        <v>0</v>
      </c>
      <c r="C411" s="4">
        <v>0</v>
      </c>
      <c r="D411" s="4">
        <v>1</v>
      </c>
      <c r="E411" s="4">
        <v>214</v>
      </c>
      <c r="F411" s="4">
        <f>ROUND(Source!AS394,O411)</f>
        <v>0</v>
      </c>
      <c r="G411" s="4" t="s">
        <v>112</v>
      </c>
      <c r="H411" s="4" t="s">
        <v>113</v>
      </c>
      <c r="I411" s="4"/>
      <c r="J411" s="4"/>
      <c r="K411" s="4">
        <v>214</v>
      </c>
      <c r="L411" s="4">
        <v>16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>
      <c r="A412" s="4">
        <v>50</v>
      </c>
      <c r="B412" s="4">
        <v>0</v>
      </c>
      <c r="C412" s="4">
        <v>0</v>
      </c>
      <c r="D412" s="4">
        <v>1</v>
      </c>
      <c r="E412" s="4">
        <v>215</v>
      </c>
      <c r="F412" s="4">
        <f>ROUND(Source!AT394,O412)</f>
        <v>0</v>
      </c>
      <c r="G412" s="4" t="s">
        <v>114</v>
      </c>
      <c r="H412" s="4" t="s">
        <v>115</v>
      </c>
      <c r="I412" s="4"/>
      <c r="J412" s="4"/>
      <c r="K412" s="4">
        <v>215</v>
      </c>
      <c r="L412" s="4">
        <v>17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>
      <c r="A413" s="4">
        <v>50</v>
      </c>
      <c r="B413" s="4">
        <v>0</v>
      </c>
      <c r="C413" s="4">
        <v>0</v>
      </c>
      <c r="D413" s="4">
        <v>1</v>
      </c>
      <c r="E413" s="4">
        <v>217</v>
      </c>
      <c r="F413" s="4">
        <f>ROUND(Source!AU394,O413)</f>
        <v>82932.13</v>
      </c>
      <c r="G413" s="4" t="s">
        <v>116</v>
      </c>
      <c r="H413" s="4" t="s">
        <v>117</v>
      </c>
      <c r="I413" s="4"/>
      <c r="J413" s="4"/>
      <c r="K413" s="4">
        <v>217</v>
      </c>
      <c r="L413" s="4">
        <v>18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>
      <c r="A414" s="4">
        <v>50</v>
      </c>
      <c r="B414" s="4">
        <v>0</v>
      </c>
      <c r="C414" s="4">
        <v>0</v>
      </c>
      <c r="D414" s="4">
        <v>1</v>
      </c>
      <c r="E414" s="4">
        <v>230</v>
      </c>
      <c r="F414" s="4">
        <f>ROUND(Source!BA394,O414)</f>
        <v>0</v>
      </c>
      <c r="G414" s="4" t="s">
        <v>118</v>
      </c>
      <c r="H414" s="4" t="s">
        <v>119</v>
      </c>
      <c r="I414" s="4"/>
      <c r="J414" s="4"/>
      <c r="K414" s="4">
        <v>230</v>
      </c>
      <c r="L414" s="4">
        <v>19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>
      <c r="A415" s="4">
        <v>50</v>
      </c>
      <c r="B415" s="4">
        <v>0</v>
      </c>
      <c r="C415" s="4">
        <v>0</v>
      </c>
      <c r="D415" s="4">
        <v>1</v>
      </c>
      <c r="E415" s="4">
        <v>206</v>
      </c>
      <c r="F415" s="4">
        <f>ROUND(Source!T394,O415)</f>
        <v>0</v>
      </c>
      <c r="G415" s="4" t="s">
        <v>120</v>
      </c>
      <c r="H415" s="4" t="s">
        <v>121</v>
      </c>
      <c r="I415" s="4"/>
      <c r="J415" s="4"/>
      <c r="K415" s="4">
        <v>206</v>
      </c>
      <c r="L415" s="4">
        <v>20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>
      <c r="A416" s="4">
        <v>50</v>
      </c>
      <c r="B416" s="4">
        <v>0</v>
      </c>
      <c r="C416" s="4">
        <v>0</v>
      </c>
      <c r="D416" s="4">
        <v>1</v>
      </c>
      <c r="E416" s="4">
        <v>207</v>
      </c>
      <c r="F416" s="4">
        <f>ROUND(Source!U394,O416)</f>
        <v>54.735999999999997</v>
      </c>
      <c r="G416" s="4" t="s">
        <v>122</v>
      </c>
      <c r="H416" s="4" t="s">
        <v>123</v>
      </c>
      <c r="I416" s="4"/>
      <c r="J416" s="4"/>
      <c r="K416" s="4">
        <v>207</v>
      </c>
      <c r="L416" s="4">
        <v>21</v>
      </c>
      <c r="M416" s="4">
        <v>3</v>
      </c>
      <c r="N416" s="4" t="s">
        <v>3</v>
      </c>
      <c r="O416" s="4">
        <v>7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06">
      <c r="A417" s="4">
        <v>50</v>
      </c>
      <c r="B417" s="4">
        <v>0</v>
      </c>
      <c r="C417" s="4">
        <v>0</v>
      </c>
      <c r="D417" s="4">
        <v>1</v>
      </c>
      <c r="E417" s="4">
        <v>208</v>
      </c>
      <c r="F417" s="4">
        <f>ROUND(Source!V394,O417)</f>
        <v>0</v>
      </c>
      <c r="G417" s="4" t="s">
        <v>124</v>
      </c>
      <c r="H417" s="4" t="s">
        <v>125</v>
      </c>
      <c r="I417" s="4"/>
      <c r="J417" s="4"/>
      <c r="K417" s="4">
        <v>208</v>
      </c>
      <c r="L417" s="4">
        <v>22</v>
      </c>
      <c r="M417" s="4">
        <v>3</v>
      </c>
      <c r="N417" s="4" t="s">
        <v>3</v>
      </c>
      <c r="O417" s="4">
        <v>7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06">
      <c r="A418" s="4">
        <v>50</v>
      </c>
      <c r="B418" s="4">
        <v>0</v>
      </c>
      <c r="C418" s="4">
        <v>0</v>
      </c>
      <c r="D418" s="4">
        <v>1</v>
      </c>
      <c r="E418" s="4">
        <v>209</v>
      </c>
      <c r="F418" s="4">
        <f>ROUND(Source!W394,O418)</f>
        <v>0</v>
      </c>
      <c r="G418" s="4" t="s">
        <v>126</v>
      </c>
      <c r="H418" s="4" t="s">
        <v>127</v>
      </c>
      <c r="I418" s="4"/>
      <c r="J418" s="4"/>
      <c r="K418" s="4">
        <v>209</v>
      </c>
      <c r="L418" s="4">
        <v>23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>
      <c r="A419" s="4">
        <v>50</v>
      </c>
      <c r="B419" s="4">
        <v>0</v>
      </c>
      <c r="C419" s="4">
        <v>0</v>
      </c>
      <c r="D419" s="4">
        <v>1</v>
      </c>
      <c r="E419" s="4">
        <v>233</v>
      </c>
      <c r="F419" s="4">
        <f>ROUND(Source!BD394,O419)</f>
        <v>0</v>
      </c>
      <c r="G419" s="4" t="s">
        <v>128</v>
      </c>
      <c r="H419" s="4" t="s">
        <v>129</v>
      </c>
      <c r="I419" s="4"/>
      <c r="J419" s="4"/>
      <c r="K419" s="4">
        <v>233</v>
      </c>
      <c r="L419" s="4">
        <v>24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>
      <c r="A420" s="4">
        <v>50</v>
      </c>
      <c r="B420" s="4">
        <v>0</v>
      </c>
      <c r="C420" s="4">
        <v>0</v>
      </c>
      <c r="D420" s="4">
        <v>1</v>
      </c>
      <c r="E420" s="4">
        <v>210</v>
      </c>
      <c r="F420" s="4">
        <f>ROUND(Source!X394,O420)</f>
        <v>29223.7</v>
      </c>
      <c r="G420" s="4" t="s">
        <v>130</v>
      </c>
      <c r="H420" s="4" t="s">
        <v>131</v>
      </c>
      <c r="I420" s="4"/>
      <c r="J420" s="4"/>
      <c r="K420" s="4">
        <v>210</v>
      </c>
      <c r="L420" s="4">
        <v>25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>
      <c r="A421" s="4">
        <v>50</v>
      </c>
      <c r="B421" s="4">
        <v>0</v>
      </c>
      <c r="C421" s="4">
        <v>0</v>
      </c>
      <c r="D421" s="4">
        <v>1</v>
      </c>
      <c r="E421" s="4">
        <v>211</v>
      </c>
      <c r="F421" s="4">
        <f>ROUND(Source!Y394,O421)</f>
        <v>14216.94</v>
      </c>
      <c r="G421" s="4" t="s">
        <v>132</v>
      </c>
      <c r="H421" s="4" t="s">
        <v>133</v>
      </c>
      <c r="I421" s="4"/>
      <c r="J421" s="4"/>
      <c r="K421" s="4">
        <v>211</v>
      </c>
      <c r="L421" s="4">
        <v>26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06">
      <c r="A422" s="4">
        <v>50</v>
      </c>
      <c r="B422" s="4">
        <v>0</v>
      </c>
      <c r="C422" s="4">
        <v>0</v>
      </c>
      <c r="D422" s="4">
        <v>1</v>
      </c>
      <c r="E422" s="4">
        <v>224</v>
      </c>
      <c r="F422" s="4">
        <f>ROUND(Source!AR394,O422)</f>
        <v>82932.13</v>
      </c>
      <c r="G422" s="4" t="s">
        <v>134</v>
      </c>
      <c r="H422" s="4" t="s">
        <v>135</v>
      </c>
      <c r="I422" s="4"/>
      <c r="J422" s="4"/>
      <c r="K422" s="4">
        <v>224</v>
      </c>
      <c r="L422" s="4">
        <v>27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4" spans="1:206">
      <c r="A424" s="2">
        <v>51</v>
      </c>
      <c r="B424" s="2">
        <f>B12</f>
        <v>484</v>
      </c>
      <c r="C424" s="2">
        <f>A12</f>
        <v>1</v>
      </c>
      <c r="D424" s="2">
        <f>ROW(A12)</f>
        <v>12</v>
      </c>
      <c r="E424" s="2"/>
      <c r="F424" s="2" t="str">
        <f>IF(F12&lt;&gt;"",F12,"")</f>
        <v>ИКДС 0625.5776 (ФСНБ-2022) (ФСНБ-2022)</v>
      </c>
      <c r="G424" s="2" t="str">
        <f>IF(G12&lt;&gt;"",G12,"")</f>
        <v xml:space="preserve">ТМ Реклоузер МО, Раменский р-н, СП Чулковское, д. Редькино, ул. Крылатая, уч. №1,3 </v>
      </c>
      <c r="H424" s="2">
        <v>0</v>
      </c>
      <c r="I424" s="2"/>
      <c r="J424" s="2"/>
      <c r="K424" s="2"/>
      <c r="L424" s="2"/>
      <c r="M424" s="2"/>
      <c r="N424" s="2"/>
      <c r="O424" s="2">
        <f t="shared" ref="O424:T424" si="170">ROUND(O354+O394,2)</f>
        <v>1424279.8</v>
      </c>
      <c r="P424" s="2">
        <f t="shared" si="170"/>
        <v>1368094.75</v>
      </c>
      <c r="Q424" s="2">
        <f t="shared" si="170"/>
        <v>791.68</v>
      </c>
      <c r="R424" s="2">
        <f t="shared" si="170"/>
        <v>291.29000000000002</v>
      </c>
      <c r="S424" s="2">
        <f t="shared" si="170"/>
        <v>55102.080000000002</v>
      </c>
      <c r="T424" s="2">
        <f t="shared" si="170"/>
        <v>0</v>
      </c>
      <c r="U424" s="2">
        <f>U354+U394</f>
        <v>86.891099999999994</v>
      </c>
      <c r="V424" s="2">
        <f>V354+V394</f>
        <v>0</v>
      </c>
      <c r="W424" s="2">
        <f>ROUND(W354+W394,2)</f>
        <v>0</v>
      </c>
      <c r="X424" s="2">
        <f>ROUND(X354+X394,2)</f>
        <v>44149.440000000002</v>
      </c>
      <c r="Y424" s="2">
        <f>ROUND(Y354+Y394,2)</f>
        <v>21970.41</v>
      </c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>
        <f t="shared" ref="AO424:BD424" si="171">ROUND(AO354+AO394,2)</f>
        <v>0</v>
      </c>
      <c r="AP424" s="2">
        <f t="shared" si="171"/>
        <v>1360504.03</v>
      </c>
      <c r="AQ424" s="2">
        <f t="shared" si="171"/>
        <v>0</v>
      </c>
      <c r="AR424" s="2">
        <f t="shared" si="171"/>
        <v>1490399.65</v>
      </c>
      <c r="AS424" s="2">
        <f t="shared" si="171"/>
        <v>3923.31</v>
      </c>
      <c r="AT424" s="2">
        <f t="shared" si="171"/>
        <v>43040.18</v>
      </c>
      <c r="AU424" s="2">
        <f t="shared" si="171"/>
        <v>82932.13</v>
      </c>
      <c r="AV424" s="2">
        <f t="shared" si="171"/>
        <v>1368094.75</v>
      </c>
      <c r="AW424" s="2">
        <f t="shared" si="171"/>
        <v>7590.72</v>
      </c>
      <c r="AX424" s="2">
        <f t="shared" si="171"/>
        <v>0</v>
      </c>
      <c r="AY424" s="2">
        <f t="shared" si="171"/>
        <v>7590.72</v>
      </c>
      <c r="AZ424" s="2">
        <f t="shared" si="171"/>
        <v>1360504.03</v>
      </c>
      <c r="BA424" s="2">
        <f t="shared" si="171"/>
        <v>0</v>
      </c>
      <c r="BB424" s="2">
        <f t="shared" si="171"/>
        <v>0</v>
      </c>
      <c r="BC424" s="2">
        <f t="shared" si="171"/>
        <v>0</v>
      </c>
      <c r="BD424" s="2">
        <f t="shared" si="171"/>
        <v>0</v>
      </c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>
        <v>0</v>
      </c>
    </row>
    <row r="426" spans="1:206">
      <c r="A426" s="4">
        <v>50</v>
      </c>
      <c r="B426" s="4">
        <v>0</v>
      </c>
      <c r="C426" s="4">
        <v>0</v>
      </c>
      <c r="D426" s="4">
        <v>1</v>
      </c>
      <c r="E426" s="4">
        <v>201</v>
      </c>
      <c r="F426" s="4">
        <f>ROUND(Source!O424,O426)</f>
        <v>1424279.8</v>
      </c>
      <c r="G426" s="4" t="s">
        <v>82</v>
      </c>
      <c r="H426" s="4" t="s">
        <v>83</v>
      </c>
      <c r="I426" s="4"/>
      <c r="J426" s="4"/>
      <c r="K426" s="4">
        <v>201</v>
      </c>
      <c r="L426" s="4">
        <v>1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06">
      <c r="A427" s="4">
        <v>50</v>
      </c>
      <c r="B427" s="4">
        <v>0</v>
      </c>
      <c r="C427" s="4">
        <v>0</v>
      </c>
      <c r="D427" s="4">
        <v>1</v>
      </c>
      <c r="E427" s="4">
        <v>202</v>
      </c>
      <c r="F427" s="4">
        <f>ROUND(Source!P424,O427)</f>
        <v>1368094.75</v>
      </c>
      <c r="G427" s="4" t="s">
        <v>84</v>
      </c>
      <c r="H427" s="4" t="s">
        <v>85</v>
      </c>
      <c r="I427" s="4"/>
      <c r="J427" s="4"/>
      <c r="K427" s="4">
        <v>202</v>
      </c>
      <c r="L427" s="4">
        <v>2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06">
      <c r="A428" s="4">
        <v>50</v>
      </c>
      <c r="B428" s="4">
        <v>0</v>
      </c>
      <c r="C428" s="4">
        <v>0</v>
      </c>
      <c r="D428" s="4">
        <v>1</v>
      </c>
      <c r="E428" s="4">
        <v>222</v>
      </c>
      <c r="F428" s="4">
        <f>ROUND(Source!AO424,O428)</f>
        <v>0</v>
      </c>
      <c r="G428" s="4" t="s">
        <v>86</v>
      </c>
      <c r="H428" s="4" t="s">
        <v>87</v>
      </c>
      <c r="I428" s="4"/>
      <c r="J428" s="4"/>
      <c r="K428" s="4">
        <v>222</v>
      </c>
      <c r="L428" s="4">
        <v>3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06">
      <c r="A429" s="4">
        <v>50</v>
      </c>
      <c r="B429" s="4">
        <v>0</v>
      </c>
      <c r="C429" s="4">
        <v>0</v>
      </c>
      <c r="D429" s="4">
        <v>1</v>
      </c>
      <c r="E429" s="4">
        <v>225</v>
      </c>
      <c r="F429" s="4">
        <f>ROUND(Source!AV424,O429)</f>
        <v>1368094.75</v>
      </c>
      <c r="G429" s="4" t="s">
        <v>88</v>
      </c>
      <c r="H429" s="4" t="s">
        <v>89</v>
      </c>
      <c r="I429" s="4"/>
      <c r="J429" s="4"/>
      <c r="K429" s="4">
        <v>225</v>
      </c>
      <c r="L429" s="4">
        <v>4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06">
      <c r="A430" s="4">
        <v>50</v>
      </c>
      <c r="B430" s="4">
        <v>0</v>
      </c>
      <c r="C430" s="4">
        <v>0</v>
      </c>
      <c r="D430" s="4">
        <v>1</v>
      </c>
      <c r="E430" s="4">
        <v>226</v>
      </c>
      <c r="F430" s="4">
        <f>ROUND(Source!AW424,O430)</f>
        <v>7590.72</v>
      </c>
      <c r="G430" s="4" t="s">
        <v>90</v>
      </c>
      <c r="H430" s="4" t="s">
        <v>91</v>
      </c>
      <c r="I430" s="4"/>
      <c r="J430" s="4"/>
      <c r="K430" s="4">
        <v>226</v>
      </c>
      <c r="L430" s="4">
        <v>5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06">
      <c r="A431" s="4">
        <v>50</v>
      </c>
      <c r="B431" s="4">
        <v>0</v>
      </c>
      <c r="C431" s="4">
        <v>0</v>
      </c>
      <c r="D431" s="4">
        <v>1</v>
      </c>
      <c r="E431" s="4">
        <v>227</v>
      </c>
      <c r="F431" s="4">
        <f>ROUND(Source!AX424,O431)</f>
        <v>0</v>
      </c>
      <c r="G431" s="4" t="s">
        <v>92</v>
      </c>
      <c r="H431" s="4" t="s">
        <v>93</v>
      </c>
      <c r="I431" s="4"/>
      <c r="J431" s="4"/>
      <c r="K431" s="4">
        <v>227</v>
      </c>
      <c r="L431" s="4">
        <v>6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06">
      <c r="A432" s="4">
        <v>50</v>
      </c>
      <c r="B432" s="4">
        <v>0</v>
      </c>
      <c r="C432" s="4">
        <v>0</v>
      </c>
      <c r="D432" s="4">
        <v>1</v>
      </c>
      <c r="E432" s="4">
        <v>228</v>
      </c>
      <c r="F432" s="4">
        <f>ROUND(Source!AY424,O432)</f>
        <v>7590.72</v>
      </c>
      <c r="G432" s="4" t="s">
        <v>94</v>
      </c>
      <c r="H432" s="4" t="s">
        <v>95</v>
      </c>
      <c r="I432" s="4"/>
      <c r="J432" s="4"/>
      <c r="K432" s="4">
        <v>228</v>
      </c>
      <c r="L432" s="4">
        <v>7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>
      <c r="A433" s="4">
        <v>50</v>
      </c>
      <c r="B433" s="4">
        <v>0</v>
      </c>
      <c r="C433" s="4">
        <v>0</v>
      </c>
      <c r="D433" s="4">
        <v>1</v>
      </c>
      <c r="E433" s="4">
        <v>216</v>
      </c>
      <c r="F433" s="4">
        <f>ROUND(Source!AP424,O433)</f>
        <v>1360504.03</v>
      </c>
      <c r="G433" s="4" t="s">
        <v>96</v>
      </c>
      <c r="H433" s="4" t="s">
        <v>97</v>
      </c>
      <c r="I433" s="4"/>
      <c r="J433" s="4"/>
      <c r="K433" s="4">
        <v>216</v>
      </c>
      <c r="L433" s="4">
        <v>8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>
      <c r="A434" s="4">
        <v>50</v>
      </c>
      <c r="B434" s="4">
        <v>0</v>
      </c>
      <c r="C434" s="4">
        <v>0</v>
      </c>
      <c r="D434" s="4">
        <v>1</v>
      </c>
      <c r="E434" s="4">
        <v>223</v>
      </c>
      <c r="F434" s="4">
        <f>ROUND(Source!AQ424,O434)</f>
        <v>0</v>
      </c>
      <c r="G434" s="4" t="s">
        <v>98</v>
      </c>
      <c r="H434" s="4" t="s">
        <v>99</v>
      </c>
      <c r="I434" s="4"/>
      <c r="J434" s="4"/>
      <c r="K434" s="4">
        <v>223</v>
      </c>
      <c r="L434" s="4">
        <v>9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>
      <c r="A435" s="4">
        <v>50</v>
      </c>
      <c r="B435" s="4">
        <v>0</v>
      </c>
      <c r="C435" s="4">
        <v>0</v>
      </c>
      <c r="D435" s="4">
        <v>1</v>
      </c>
      <c r="E435" s="4">
        <v>229</v>
      </c>
      <c r="F435" s="4">
        <f>ROUND(Source!AZ424,O435)</f>
        <v>1360504.03</v>
      </c>
      <c r="G435" s="4" t="s">
        <v>100</v>
      </c>
      <c r="H435" s="4" t="s">
        <v>101</v>
      </c>
      <c r="I435" s="4"/>
      <c r="J435" s="4"/>
      <c r="K435" s="4">
        <v>229</v>
      </c>
      <c r="L435" s="4">
        <v>10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>
      <c r="A436" s="4">
        <v>50</v>
      </c>
      <c r="B436" s="4">
        <v>0</v>
      </c>
      <c r="C436" s="4">
        <v>0</v>
      </c>
      <c r="D436" s="4">
        <v>1</v>
      </c>
      <c r="E436" s="4">
        <v>203</v>
      </c>
      <c r="F436" s="4">
        <f>ROUND(Source!Q424,O436)</f>
        <v>791.68</v>
      </c>
      <c r="G436" s="4" t="s">
        <v>102</v>
      </c>
      <c r="H436" s="4" t="s">
        <v>103</v>
      </c>
      <c r="I436" s="4"/>
      <c r="J436" s="4"/>
      <c r="K436" s="4">
        <v>203</v>
      </c>
      <c r="L436" s="4">
        <v>11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>
      <c r="A437" s="4">
        <v>50</v>
      </c>
      <c r="B437" s="4">
        <v>0</v>
      </c>
      <c r="C437" s="4">
        <v>0</v>
      </c>
      <c r="D437" s="4">
        <v>1</v>
      </c>
      <c r="E437" s="4">
        <v>231</v>
      </c>
      <c r="F437" s="4">
        <f>ROUND(Source!BB424,O437)</f>
        <v>0</v>
      </c>
      <c r="G437" s="4" t="s">
        <v>104</v>
      </c>
      <c r="H437" s="4" t="s">
        <v>105</v>
      </c>
      <c r="I437" s="4"/>
      <c r="J437" s="4"/>
      <c r="K437" s="4">
        <v>231</v>
      </c>
      <c r="L437" s="4">
        <v>12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>
      <c r="A438" s="4">
        <v>50</v>
      </c>
      <c r="B438" s="4">
        <v>0</v>
      </c>
      <c r="C438" s="4">
        <v>0</v>
      </c>
      <c r="D438" s="4">
        <v>1</v>
      </c>
      <c r="E438" s="4">
        <v>204</v>
      </c>
      <c r="F438" s="4">
        <f>ROUND(Source!R424,O438)</f>
        <v>291.29000000000002</v>
      </c>
      <c r="G438" s="4" t="s">
        <v>106</v>
      </c>
      <c r="H438" s="4" t="s">
        <v>107</v>
      </c>
      <c r="I438" s="4"/>
      <c r="J438" s="4"/>
      <c r="K438" s="4">
        <v>204</v>
      </c>
      <c r="L438" s="4">
        <v>13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>
      <c r="A439" s="4">
        <v>50</v>
      </c>
      <c r="B439" s="4">
        <v>0</v>
      </c>
      <c r="C439" s="4">
        <v>0</v>
      </c>
      <c r="D439" s="4">
        <v>1</v>
      </c>
      <c r="E439" s="4">
        <v>205</v>
      </c>
      <c r="F439" s="4">
        <f>ROUND(Source!S424,O439)</f>
        <v>55102.080000000002</v>
      </c>
      <c r="G439" s="4" t="s">
        <v>108</v>
      </c>
      <c r="H439" s="4" t="s">
        <v>109</v>
      </c>
      <c r="I439" s="4"/>
      <c r="J439" s="4"/>
      <c r="K439" s="4">
        <v>205</v>
      </c>
      <c r="L439" s="4">
        <v>14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>
      <c r="A440" s="4">
        <v>50</v>
      </c>
      <c r="B440" s="4">
        <v>0</v>
      </c>
      <c r="C440" s="4">
        <v>0</v>
      </c>
      <c r="D440" s="4">
        <v>1</v>
      </c>
      <c r="E440" s="4">
        <v>232</v>
      </c>
      <c r="F440" s="4">
        <f>ROUND(Source!BC424,O440)</f>
        <v>0</v>
      </c>
      <c r="G440" s="4" t="s">
        <v>110</v>
      </c>
      <c r="H440" s="4" t="s">
        <v>111</v>
      </c>
      <c r="I440" s="4"/>
      <c r="J440" s="4"/>
      <c r="K440" s="4">
        <v>232</v>
      </c>
      <c r="L440" s="4">
        <v>15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>
      <c r="A441" s="4">
        <v>50</v>
      </c>
      <c r="B441" s="4">
        <v>0</v>
      </c>
      <c r="C441" s="4">
        <v>0</v>
      </c>
      <c r="D441" s="4">
        <v>1</v>
      </c>
      <c r="E441" s="4">
        <v>214</v>
      </c>
      <c r="F441" s="4">
        <f>ROUND(Source!AS424,O441)</f>
        <v>3923.31</v>
      </c>
      <c r="G441" s="4" t="s">
        <v>112</v>
      </c>
      <c r="H441" s="4" t="s">
        <v>113</v>
      </c>
      <c r="I441" s="4"/>
      <c r="J441" s="4"/>
      <c r="K441" s="4">
        <v>214</v>
      </c>
      <c r="L441" s="4">
        <v>16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>
      <c r="A442" s="4">
        <v>50</v>
      </c>
      <c r="B442" s="4">
        <v>0</v>
      </c>
      <c r="C442" s="4">
        <v>0</v>
      </c>
      <c r="D442" s="4">
        <v>1</v>
      </c>
      <c r="E442" s="4">
        <v>215</v>
      </c>
      <c r="F442" s="4">
        <f>ROUND(Source!AT424,O442)</f>
        <v>43040.18</v>
      </c>
      <c r="G442" s="4" t="s">
        <v>114</v>
      </c>
      <c r="H442" s="4" t="s">
        <v>115</v>
      </c>
      <c r="I442" s="4"/>
      <c r="J442" s="4"/>
      <c r="K442" s="4">
        <v>215</v>
      </c>
      <c r="L442" s="4">
        <v>17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>
      <c r="A443" s="4">
        <v>50</v>
      </c>
      <c r="B443" s="4">
        <v>0</v>
      </c>
      <c r="C443" s="4">
        <v>0</v>
      </c>
      <c r="D443" s="4">
        <v>1</v>
      </c>
      <c r="E443" s="4">
        <v>217</v>
      </c>
      <c r="F443" s="4">
        <f>ROUND(Source!AU424,O443)</f>
        <v>82932.13</v>
      </c>
      <c r="G443" s="4" t="s">
        <v>116</v>
      </c>
      <c r="H443" s="4" t="s">
        <v>117</v>
      </c>
      <c r="I443" s="4"/>
      <c r="J443" s="4"/>
      <c r="K443" s="4">
        <v>217</v>
      </c>
      <c r="L443" s="4">
        <v>18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>
      <c r="A444" s="4">
        <v>50</v>
      </c>
      <c r="B444" s="4">
        <v>0</v>
      </c>
      <c r="C444" s="4">
        <v>0</v>
      </c>
      <c r="D444" s="4">
        <v>1</v>
      </c>
      <c r="E444" s="4">
        <v>230</v>
      </c>
      <c r="F444" s="4">
        <f>ROUND(Source!BA424,O444)</f>
        <v>0</v>
      </c>
      <c r="G444" s="4" t="s">
        <v>118</v>
      </c>
      <c r="H444" s="4" t="s">
        <v>119</v>
      </c>
      <c r="I444" s="4"/>
      <c r="J444" s="4"/>
      <c r="K444" s="4">
        <v>230</v>
      </c>
      <c r="L444" s="4">
        <v>19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>
      <c r="A445" s="4">
        <v>50</v>
      </c>
      <c r="B445" s="4">
        <v>0</v>
      </c>
      <c r="C445" s="4">
        <v>0</v>
      </c>
      <c r="D445" s="4">
        <v>1</v>
      </c>
      <c r="E445" s="4">
        <v>206</v>
      </c>
      <c r="F445" s="4">
        <f>ROUND(Source!T424,O445)</f>
        <v>0</v>
      </c>
      <c r="G445" s="4" t="s">
        <v>120</v>
      </c>
      <c r="H445" s="4" t="s">
        <v>121</v>
      </c>
      <c r="I445" s="4"/>
      <c r="J445" s="4"/>
      <c r="K445" s="4">
        <v>206</v>
      </c>
      <c r="L445" s="4">
        <v>20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>
      <c r="A446" s="4">
        <v>50</v>
      </c>
      <c r="B446" s="4">
        <v>0</v>
      </c>
      <c r="C446" s="4">
        <v>0</v>
      </c>
      <c r="D446" s="4">
        <v>1</v>
      </c>
      <c r="E446" s="4">
        <v>207</v>
      </c>
      <c r="F446" s="4">
        <f>ROUND(Source!U424,O446)</f>
        <v>86.891099999999994</v>
      </c>
      <c r="G446" s="4" t="s">
        <v>122</v>
      </c>
      <c r="H446" s="4" t="s">
        <v>123</v>
      </c>
      <c r="I446" s="4"/>
      <c r="J446" s="4"/>
      <c r="K446" s="4">
        <v>207</v>
      </c>
      <c r="L446" s="4">
        <v>21</v>
      </c>
      <c r="M446" s="4">
        <v>3</v>
      </c>
      <c r="N446" s="4" t="s">
        <v>3</v>
      </c>
      <c r="O446" s="4">
        <v>7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>
      <c r="A447" s="4">
        <v>50</v>
      </c>
      <c r="B447" s="4">
        <v>0</v>
      </c>
      <c r="C447" s="4">
        <v>0</v>
      </c>
      <c r="D447" s="4">
        <v>1</v>
      </c>
      <c r="E447" s="4">
        <v>208</v>
      </c>
      <c r="F447" s="4">
        <f>ROUND(Source!V424,O447)</f>
        <v>0</v>
      </c>
      <c r="G447" s="4" t="s">
        <v>124</v>
      </c>
      <c r="H447" s="4" t="s">
        <v>125</v>
      </c>
      <c r="I447" s="4"/>
      <c r="J447" s="4"/>
      <c r="K447" s="4">
        <v>208</v>
      </c>
      <c r="L447" s="4">
        <v>22</v>
      </c>
      <c r="M447" s="4">
        <v>3</v>
      </c>
      <c r="N447" s="4" t="s">
        <v>3</v>
      </c>
      <c r="O447" s="4">
        <v>7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>
      <c r="A448" s="4">
        <v>50</v>
      </c>
      <c r="B448" s="4">
        <v>0</v>
      </c>
      <c r="C448" s="4">
        <v>0</v>
      </c>
      <c r="D448" s="4">
        <v>1</v>
      </c>
      <c r="E448" s="4">
        <v>209</v>
      </c>
      <c r="F448" s="4">
        <f>ROUND(Source!W424,O448)</f>
        <v>0</v>
      </c>
      <c r="G448" s="4" t="s">
        <v>126</v>
      </c>
      <c r="H448" s="4" t="s">
        <v>127</v>
      </c>
      <c r="I448" s="4"/>
      <c r="J448" s="4"/>
      <c r="K448" s="4">
        <v>209</v>
      </c>
      <c r="L448" s="4">
        <v>23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>
      <c r="A449" s="4">
        <v>50</v>
      </c>
      <c r="B449" s="4">
        <v>0</v>
      </c>
      <c r="C449" s="4">
        <v>0</v>
      </c>
      <c r="D449" s="4">
        <v>1</v>
      </c>
      <c r="E449" s="4">
        <v>233</v>
      </c>
      <c r="F449" s="4">
        <f>ROUND(Source!BD424,O449)</f>
        <v>0</v>
      </c>
      <c r="G449" s="4" t="s">
        <v>128</v>
      </c>
      <c r="H449" s="4" t="s">
        <v>129</v>
      </c>
      <c r="I449" s="4"/>
      <c r="J449" s="4"/>
      <c r="K449" s="4">
        <v>233</v>
      </c>
      <c r="L449" s="4">
        <v>24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>
      <c r="A450" s="4">
        <v>50</v>
      </c>
      <c r="B450" s="4">
        <v>0</v>
      </c>
      <c r="C450" s="4">
        <v>0</v>
      </c>
      <c r="D450" s="4">
        <v>1</v>
      </c>
      <c r="E450" s="4">
        <v>210</v>
      </c>
      <c r="F450" s="4">
        <f>ROUND(Source!X424,O450)</f>
        <v>44149.440000000002</v>
      </c>
      <c r="G450" s="4" t="s">
        <v>130</v>
      </c>
      <c r="H450" s="4" t="s">
        <v>131</v>
      </c>
      <c r="I450" s="4"/>
      <c r="J450" s="4"/>
      <c r="K450" s="4">
        <v>210</v>
      </c>
      <c r="L450" s="4">
        <v>25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>
      <c r="A451" s="4">
        <v>50</v>
      </c>
      <c r="B451" s="4">
        <v>0</v>
      </c>
      <c r="C451" s="4">
        <v>0</v>
      </c>
      <c r="D451" s="4">
        <v>1</v>
      </c>
      <c r="E451" s="4">
        <v>211</v>
      </c>
      <c r="F451" s="4">
        <f>ROUND(Source!Y424,O451)</f>
        <v>21970.41</v>
      </c>
      <c r="G451" s="4" t="s">
        <v>132</v>
      </c>
      <c r="H451" s="4" t="s">
        <v>133</v>
      </c>
      <c r="I451" s="4"/>
      <c r="J451" s="4"/>
      <c r="K451" s="4">
        <v>211</v>
      </c>
      <c r="L451" s="4">
        <v>26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>
      <c r="A452" s="4">
        <v>50</v>
      </c>
      <c r="B452" s="4">
        <v>0</v>
      </c>
      <c r="C452" s="4">
        <v>0</v>
      </c>
      <c r="D452" s="4">
        <v>1</v>
      </c>
      <c r="E452" s="4">
        <v>224</v>
      </c>
      <c r="F452" s="4">
        <f>ROUND(Source!AR424,O452)</f>
        <v>1490399.65</v>
      </c>
      <c r="G452" s="4" t="s">
        <v>134</v>
      </c>
      <c r="H452" s="4" t="s">
        <v>135</v>
      </c>
      <c r="I452" s="4"/>
      <c r="J452" s="4"/>
      <c r="K452" s="4">
        <v>224</v>
      </c>
      <c r="L452" s="4">
        <v>27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4" spans="1:28">
      <c r="A454">
        <v>71</v>
      </c>
      <c r="B454">
        <v>1</v>
      </c>
      <c r="D454">
        <v>200001</v>
      </c>
      <c r="E454">
        <v>48803680</v>
      </c>
      <c r="F454" t="s">
        <v>257</v>
      </c>
      <c r="G454" t="s">
        <v>258</v>
      </c>
      <c r="H454">
        <v>80</v>
      </c>
      <c r="I454">
        <v>20</v>
      </c>
    </row>
    <row r="455" spans="1:28">
      <c r="A455">
        <v>71</v>
      </c>
      <c r="B455">
        <v>1</v>
      </c>
      <c r="D455">
        <v>200002</v>
      </c>
      <c r="E455">
        <v>48803682</v>
      </c>
      <c r="F455" t="s">
        <v>259</v>
      </c>
      <c r="G455" t="s">
        <v>260</v>
      </c>
      <c r="H455">
        <v>80</v>
      </c>
      <c r="I455">
        <v>20</v>
      </c>
    </row>
    <row r="458" spans="1:28">
      <c r="A458">
        <v>70</v>
      </c>
      <c r="B458">
        <v>1</v>
      </c>
      <c r="D458">
        <v>1</v>
      </c>
      <c r="E458" t="s">
        <v>261</v>
      </c>
      <c r="F458" t="s">
        <v>262</v>
      </c>
      <c r="G458">
        <v>1</v>
      </c>
      <c r="H458">
        <v>0</v>
      </c>
      <c r="I458" t="s">
        <v>3</v>
      </c>
      <c r="J458">
        <v>1</v>
      </c>
      <c r="K458">
        <v>0</v>
      </c>
      <c r="L458" t="s">
        <v>3</v>
      </c>
      <c r="M458" t="s">
        <v>3</v>
      </c>
      <c r="N458">
        <v>0</v>
      </c>
      <c r="P458" t="s">
        <v>263</v>
      </c>
    </row>
    <row r="459" spans="1:28">
      <c r="A459">
        <v>70</v>
      </c>
      <c r="B459">
        <v>1</v>
      </c>
      <c r="D459">
        <v>2</v>
      </c>
      <c r="E459" t="s">
        <v>264</v>
      </c>
      <c r="F459" t="s">
        <v>265</v>
      </c>
      <c r="G459">
        <v>0</v>
      </c>
      <c r="H459">
        <v>0</v>
      </c>
      <c r="I459" t="s">
        <v>3</v>
      </c>
      <c r="J459">
        <v>1</v>
      </c>
      <c r="K459">
        <v>0</v>
      </c>
      <c r="L459" t="s">
        <v>3</v>
      </c>
      <c r="M459" t="s">
        <v>3</v>
      </c>
      <c r="N459">
        <v>0</v>
      </c>
      <c r="P459" t="s">
        <v>266</v>
      </c>
    </row>
    <row r="460" spans="1:28">
      <c r="A460">
        <v>70</v>
      </c>
      <c r="B460">
        <v>1</v>
      </c>
      <c r="D460">
        <v>3</v>
      </c>
      <c r="E460" t="s">
        <v>267</v>
      </c>
      <c r="F460" t="s">
        <v>268</v>
      </c>
      <c r="G460">
        <v>0</v>
      </c>
      <c r="H460">
        <v>0</v>
      </c>
      <c r="I460" t="s">
        <v>3</v>
      </c>
      <c r="J460">
        <v>1</v>
      </c>
      <c r="K460">
        <v>0</v>
      </c>
      <c r="L460" t="s">
        <v>3</v>
      </c>
      <c r="M460" t="s">
        <v>3</v>
      </c>
      <c r="N460">
        <v>0</v>
      </c>
      <c r="P460" t="s">
        <v>269</v>
      </c>
    </row>
    <row r="461" spans="1:28">
      <c r="A461">
        <v>70</v>
      </c>
      <c r="B461">
        <v>1</v>
      </c>
      <c r="D461">
        <v>4</v>
      </c>
      <c r="E461" t="s">
        <v>270</v>
      </c>
      <c r="F461" t="s">
        <v>271</v>
      </c>
      <c r="G461">
        <v>1</v>
      </c>
      <c r="H461">
        <v>0</v>
      </c>
      <c r="I461" t="s">
        <v>3</v>
      </c>
      <c r="J461">
        <v>2</v>
      </c>
      <c r="K461">
        <v>0</v>
      </c>
      <c r="L461" t="s">
        <v>3</v>
      </c>
      <c r="M461" t="s">
        <v>3</v>
      </c>
      <c r="N461">
        <v>0</v>
      </c>
      <c r="P461" t="s">
        <v>3</v>
      </c>
    </row>
    <row r="462" spans="1:28">
      <c r="A462">
        <v>70</v>
      </c>
      <c r="B462">
        <v>1</v>
      </c>
      <c r="D462">
        <v>5</v>
      </c>
      <c r="E462" t="s">
        <v>272</v>
      </c>
      <c r="F462" t="s">
        <v>273</v>
      </c>
      <c r="G462">
        <v>0</v>
      </c>
      <c r="H462">
        <v>0</v>
      </c>
      <c r="I462" t="s">
        <v>3</v>
      </c>
      <c r="J462">
        <v>2</v>
      </c>
      <c r="K462">
        <v>0</v>
      </c>
      <c r="L462" t="s">
        <v>3</v>
      </c>
      <c r="M462" t="s">
        <v>3</v>
      </c>
      <c r="N462">
        <v>0</v>
      </c>
      <c r="P462" t="s">
        <v>3</v>
      </c>
    </row>
    <row r="463" spans="1:28">
      <c r="A463">
        <v>70</v>
      </c>
      <c r="B463">
        <v>1</v>
      </c>
      <c r="D463">
        <v>6</v>
      </c>
      <c r="E463" t="s">
        <v>274</v>
      </c>
      <c r="F463" t="s">
        <v>275</v>
      </c>
      <c r="G463">
        <v>0</v>
      </c>
      <c r="H463">
        <v>0</v>
      </c>
      <c r="I463" t="s">
        <v>3</v>
      </c>
      <c r="J463">
        <v>2</v>
      </c>
      <c r="K463">
        <v>0</v>
      </c>
      <c r="L463" t="s">
        <v>3</v>
      </c>
      <c r="M463" t="s">
        <v>3</v>
      </c>
      <c r="N463">
        <v>0</v>
      </c>
      <c r="P463" t="s">
        <v>3</v>
      </c>
    </row>
    <row r="464" spans="1:28">
      <c r="A464">
        <v>70</v>
      </c>
      <c r="B464">
        <v>1</v>
      </c>
      <c r="D464">
        <v>7</v>
      </c>
      <c r="E464" t="s">
        <v>276</v>
      </c>
      <c r="F464" t="s">
        <v>277</v>
      </c>
      <c r="G464">
        <v>0</v>
      </c>
      <c r="H464">
        <v>0</v>
      </c>
      <c r="I464" t="s">
        <v>278</v>
      </c>
      <c r="J464">
        <v>0</v>
      </c>
      <c r="K464">
        <v>0</v>
      </c>
      <c r="L464" t="s">
        <v>3</v>
      </c>
      <c r="M464" t="s">
        <v>3</v>
      </c>
      <c r="N464">
        <v>0</v>
      </c>
      <c r="P464" t="s">
        <v>279</v>
      </c>
    </row>
    <row r="465" spans="1:16">
      <c r="A465">
        <v>70</v>
      </c>
      <c r="B465">
        <v>1</v>
      </c>
      <c r="D465">
        <v>8</v>
      </c>
      <c r="E465" t="s">
        <v>280</v>
      </c>
      <c r="F465" t="s">
        <v>281</v>
      </c>
      <c r="G465">
        <v>1</v>
      </c>
      <c r="H465">
        <v>0</v>
      </c>
      <c r="I465" t="s">
        <v>3</v>
      </c>
      <c r="J465">
        <v>5</v>
      </c>
      <c r="K465">
        <v>0</v>
      </c>
      <c r="L465" t="s">
        <v>3</v>
      </c>
      <c r="M465" t="s">
        <v>3</v>
      </c>
      <c r="N465">
        <v>0</v>
      </c>
      <c r="P465" t="s">
        <v>3</v>
      </c>
    </row>
    <row r="466" spans="1:16">
      <c r="A466">
        <v>70</v>
      </c>
      <c r="B466">
        <v>1</v>
      </c>
      <c r="D466">
        <v>9</v>
      </c>
      <c r="E466" t="s">
        <v>282</v>
      </c>
      <c r="F466" t="s">
        <v>283</v>
      </c>
      <c r="G466">
        <v>0</v>
      </c>
      <c r="H466">
        <v>0</v>
      </c>
      <c r="I466" t="s">
        <v>3</v>
      </c>
      <c r="J466">
        <v>5</v>
      </c>
      <c r="K466">
        <v>0</v>
      </c>
      <c r="L466" t="s">
        <v>3</v>
      </c>
      <c r="M466" t="s">
        <v>3</v>
      </c>
      <c r="N466">
        <v>0</v>
      </c>
      <c r="P466" t="s">
        <v>284</v>
      </c>
    </row>
    <row r="467" spans="1:16">
      <c r="A467">
        <v>70</v>
      </c>
      <c r="B467">
        <v>1</v>
      </c>
      <c r="D467">
        <v>10</v>
      </c>
      <c r="E467" t="s">
        <v>285</v>
      </c>
      <c r="F467" t="s">
        <v>286</v>
      </c>
      <c r="G467">
        <v>0</v>
      </c>
      <c r="H467">
        <v>0</v>
      </c>
      <c r="I467" t="s">
        <v>287</v>
      </c>
      <c r="J467">
        <v>5</v>
      </c>
      <c r="K467">
        <v>0</v>
      </c>
      <c r="L467" t="s">
        <v>3</v>
      </c>
      <c r="M467" t="s">
        <v>3</v>
      </c>
      <c r="N467">
        <v>0</v>
      </c>
      <c r="P467" t="s">
        <v>288</v>
      </c>
    </row>
    <row r="468" spans="1:16">
      <c r="A468">
        <v>70</v>
      </c>
      <c r="B468">
        <v>1</v>
      </c>
      <c r="D468">
        <v>11</v>
      </c>
      <c r="E468" t="s">
        <v>289</v>
      </c>
      <c r="F468" t="s">
        <v>290</v>
      </c>
      <c r="G468">
        <v>0</v>
      </c>
      <c r="H468">
        <v>0</v>
      </c>
      <c r="I468" t="s">
        <v>291</v>
      </c>
      <c r="J468">
        <v>0</v>
      </c>
      <c r="K468">
        <v>0</v>
      </c>
      <c r="L468" t="s">
        <v>3</v>
      </c>
      <c r="M468" t="s">
        <v>3</v>
      </c>
      <c r="N468">
        <v>0</v>
      </c>
      <c r="P468" t="s">
        <v>292</v>
      </c>
    </row>
    <row r="469" spans="1:16">
      <c r="A469">
        <v>70</v>
      </c>
      <c r="B469">
        <v>1</v>
      </c>
      <c r="D469">
        <v>12</v>
      </c>
      <c r="E469" t="s">
        <v>293</v>
      </c>
      <c r="F469" t="s">
        <v>294</v>
      </c>
      <c r="G469">
        <v>0</v>
      </c>
      <c r="H469">
        <v>0</v>
      </c>
      <c r="I469" t="s">
        <v>295</v>
      </c>
      <c r="J469">
        <v>0</v>
      </c>
      <c r="K469">
        <v>0</v>
      </c>
      <c r="L469" t="s">
        <v>3</v>
      </c>
      <c r="M469" t="s">
        <v>3</v>
      </c>
      <c r="N469">
        <v>0</v>
      </c>
      <c r="P469" t="s">
        <v>296</v>
      </c>
    </row>
    <row r="470" spans="1:16">
      <c r="A470">
        <v>70</v>
      </c>
      <c r="B470">
        <v>1</v>
      </c>
      <c r="D470">
        <v>13</v>
      </c>
      <c r="E470" t="s">
        <v>297</v>
      </c>
      <c r="F470" t="s">
        <v>298</v>
      </c>
      <c r="G470">
        <v>0</v>
      </c>
      <c r="H470">
        <v>0</v>
      </c>
      <c r="I470" t="s">
        <v>299</v>
      </c>
      <c r="J470">
        <v>0</v>
      </c>
      <c r="K470">
        <v>0</v>
      </c>
      <c r="L470" t="s">
        <v>3</v>
      </c>
      <c r="M470" t="s">
        <v>3</v>
      </c>
      <c r="N470">
        <v>0</v>
      </c>
      <c r="P470" t="s">
        <v>300</v>
      </c>
    </row>
    <row r="471" spans="1:16">
      <c r="A471">
        <v>70</v>
      </c>
      <c r="B471">
        <v>1</v>
      </c>
      <c r="D471">
        <v>14</v>
      </c>
      <c r="E471" t="s">
        <v>301</v>
      </c>
      <c r="F471" t="s">
        <v>302</v>
      </c>
      <c r="G471">
        <v>0</v>
      </c>
      <c r="H471">
        <v>0</v>
      </c>
      <c r="I471" t="s">
        <v>3</v>
      </c>
      <c r="J471">
        <v>0</v>
      </c>
      <c r="K471">
        <v>0</v>
      </c>
      <c r="L471" t="s">
        <v>3</v>
      </c>
      <c r="M471" t="s">
        <v>3</v>
      </c>
      <c r="N471">
        <v>0</v>
      </c>
      <c r="P471" t="s">
        <v>3</v>
      </c>
    </row>
    <row r="472" spans="1:16">
      <c r="A472">
        <v>70</v>
      </c>
      <c r="B472">
        <v>1</v>
      </c>
      <c r="D472">
        <v>15</v>
      </c>
      <c r="E472" t="s">
        <v>303</v>
      </c>
      <c r="F472" t="s">
        <v>304</v>
      </c>
      <c r="G472">
        <v>0</v>
      </c>
      <c r="H472">
        <v>0</v>
      </c>
      <c r="I472" t="s">
        <v>3</v>
      </c>
      <c r="J472">
        <v>0</v>
      </c>
      <c r="K472">
        <v>0</v>
      </c>
      <c r="L472" t="s">
        <v>3</v>
      </c>
      <c r="M472" t="s">
        <v>3</v>
      </c>
      <c r="N472">
        <v>0</v>
      </c>
      <c r="P472" t="s">
        <v>305</v>
      </c>
    </row>
    <row r="473" spans="1:16">
      <c r="A473">
        <v>70</v>
      </c>
      <c r="B473">
        <v>1</v>
      </c>
      <c r="D473">
        <v>16</v>
      </c>
      <c r="E473" t="s">
        <v>306</v>
      </c>
      <c r="F473" t="s">
        <v>307</v>
      </c>
      <c r="G473">
        <v>0</v>
      </c>
      <c r="H473">
        <v>0</v>
      </c>
      <c r="I473" t="s">
        <v>3</v>
      </c>
      <c r="J473">
        <v>3</v>
      </c>
      <c r="K473">
        <v>0</v>
      </c>
      <c r="L473" t="s">
        <v>3</v>
      </c>
      <c r="M473" t="s">
        <v>3</v>
      </c>
      <c r="N473">
        <v>0</v>
      </c>
      <c r="P473" t="s">
        <v>3</v>
      </c>
    </row>
    <row r="474" spans="1:16">
      <c r="A474">
        <v>70</v>
      </c>
      <c r="B474">
        <v>1</v>
      </c>
      <c r="D474">
        <v>17</v>
      </c>
      <c r="E474" t="s">
        <v>308</v>
      </c>
      <c r="F474" t="s">
        <v>309</v>
      </c>
      <c r="G474">
        <v>1</v>
      </c>
      <c r="H474">
        <v>0</v>
      </c>
      <c r="I474" t="s">
        <v>3</v>
      </c>
      <c r="J474">
        <v>3</v>
      </c>
      <c r="K474">
        <v>0</v>
      </c>
      <c r="L474" t="s">
        <v>3</v>
      </c>
      <c r="M474" t="s">
        <v>3</v>
      </c>
      <c r="N474">
        <v>0</v>
      </c>
      <c r="P474" t="s">
        <v>3</v>
      </c>
    </row>
    <row r="475" spans="1:16">
      <c r="A475">
        <v>70</v>
      </c>
      <c r="B475">
        <v>1</v>
      </c>
      <c r="D475">
        <v>1</v>
      </c>
      <c r="E475" t="s">
        <v>310</v>
      </c>
      <c r="F475" t="s">
        <v>311</v>
      </c>
      <c r="G475">
        <v>0.9</v>
      </c>
      <c r="H475">
        <v>1</v>
      </c>
      <c r="I475" t="s">
        <v>312</v>
      </c>
      <c r="J475">
        <v>0</v>
      </c>
      <c r="K475">
        <v>0</v>
      </c>
      <c r="L475" t="s">
        <v>3</v>
      </c>
      <c r="M475" t="s">
        <v>3</v>
      </c>
      <c r="N475">
        <v>0</v>
      </c>
      <c r="P475" t="s">
        <v>313</v>
      </c>
    </row>
    <row r="476" spans="1:16">
      <c r="A476">
        <v>70</v>
      </c>
      <c r="B476">
        <v>1</v>
      </c>
      <c r="D476">
        <v>2</v>
      </c>
      <c r="E476" t="s">
        <v>314</v>
      </c>
      <c r="F476" t="s">
        <v>315</v>
      </c>
      <c r="G476">
        <v>0.85</v>
      </c>
      <c r="H476">
        <v>1</v>
      </c>
      <c r="I476" t="s">
        <v>316</v>
      </c>
      <c r="J476">
        <v>0</v>
      </c>
      <c r="K476">
        <v>0</v>
      </c>
      <c r="L476" t="s">
        <v>3</v>
      </c>
      <c r="M476" t="s">
        <v>3</v>
      </c>
      <c r="N476">
        <v>0</v>
      </c>
      <c r="P476" t="s">
        <v>317</v>
      </c>
    </row>
    <row r="477" spans="1:16">
      <c r="A477">
        <v>70</v>
      </c>
      <c r="B477">
        <v>1</v>
      </c>
      <c r="D477">
        <v>3</v>
      </c>
      <c r="E477" t="s">
        <v>318</v>
      </c>
      <c r="F477" t="s">
        <v>319</v>
      </c>
      <c r="G477">
        <v>1.03</v>
      </c>
      <c r="H477">
        <v>0</v>
      </c>
      <c r="I477" t="s">
        <v>3</v>
      </c>
      <c r="J477">
        <v>0</v>
      </c>
      <c r="K477">
        <v>0</v>
      </c>
      <c r="L477" t="s">
        <v>3</v>
      </c>
      <c r="M477" t="s">
        <v>3</v>
      </c>
      <c r="N477">
        <v>0</v>
      </c>
      <c r="P477" t="s">
        <v>320</v>
      </c>
    </row>
    <row r="478" spans="1:16">
      <c r="A478">
        <v>70</v>
      </c>
      <c r="B478">
        <v>1</v>
      </c>
      <c r="D478">
        <v>4</v>
      </c>
      <c r="E478" t="s">
        <v>321</v>
      </c>
      <c r="F478" t="s">
        <v>322</v>
      </c>
      <c r="G478">
        <v>1.1499999999999999</v>
      </c>
      <c r="H478">
        <v>0</v>
      </c>
      <c r="I478" t="s">
        <v>3</v>
      </c>
      <c r="J478">
        <v>0</v>
      </c>
      <c r="K478">
        <v>0</v>
      </c>
      <c r="L478" t="s">
        <v>3</v>
      </c>
      <c r="M478" t="s">
        <v>3</v>
      </c>
      <c r="N478">
        <v>0</v>
      </c>
      <c r="P478" t="s">
        <v>323</v>
      </c>
    </row>
    <row r="479" spans="1:16">
      <c r="A479">
        <v>70</v>
      </c>
      <c r="B479">
        <v>1</v>
      </c>
      <c r="D479">
        <v>5</v>
      </c>
      <c r="E479" t="s">
        <v>324</v>
      </c>
      <c r="F479" t="s">
        <v>325</v>
      </c>
      <c r="G479">
        <v>7</v>
      </c>
      <c r="H479">
        <v>0</v>
      </c>
      <c r="I479" t="s">
        <v>3</v>
      </c>
      <c r="J479">
        <v>0</v>
      </c>
      <c r="K479">
        <v>0</v>
      </c>
      <c r="L479" t="s">
        <v>3</v>
      </c>
      <c r="M479" t="s">
        <v>3</v>
      </c>
      <c r="N479">
        <v>0</v>
      </c>
      <c r="P479" t="s">
        <v>3</v>
      </c>
    </row>
    <row r="480" spans="1:16">
      <c r="A480">
        <v>70</v>
      </c>
      <c r="B480">
        <v>1</v>
      </c>
      <c r="D480">
        <v>6</v>
      </c>
      <c r="E480" t="s">
        <v>326</v>
      </c>
      <c r="F480" t="s">
        <v>3</v>
      </c>
      <c r="G480">
        <v>2</v>
      </c>
      <c r="H480">
        <v>0</v>
      </c>
      <c r="I480" t="s">
        <v>3</v>
      </c>
      <c r="J480">
        <v>0</v>
      </c>
      <c r="K480">
        <v>0</v>
      </c>
      <c r="L480" t="s">
        <v>3</v>
      </c>
      <c r="M480" t="s">
        <v>3</v>
      </c>
      <c r="N480">
        <v>0</v>
      </c>
      <c r="P480" t="s">
        <v>3</v>
      </c>
    </row>
    <row r="482" spans="1:50">
      <c r="A482">
        <v>-1</v>
      </c>
    </row>
    <row r="484" spans="1:50">
      <c r="A484" s="3">
        <v>75</v>
      </c>
      <c r="B484" s="3" t="s">
        <v>327</v>
      </c>
      <c r="C484" s="3">
        <v>2024</v>
      </c>
      <c r="D484" s="3">
        <v>0</v>
      </c>
      <c r="E484" s="3">
        <v>6</v>
      </c>
      <c r="F484" s="3">
        <v>0</v>
      </c>
      <c r="G484" s="3">
        <v>0</v>
      </c>
      <c r="H484" s="3">
        <v>1</v>
      </c>
      <c r="I484" s="3">
        <v>0</v>
      </c>
      <c r="J484" s="3">
        <v>1</v>
      </c>
      <c r="K484" s="3">
        <v>0</v>
      </c>
      <c r="L484" s="3">
        <v>0</v>
      </c>
      <c r="M484" s="3">
        <v>0</v>
      </c>
      <c r="N484" s="3">
        <v>56970904</v>
      </c>
      <c r="O484" s="3">
        <v>1</v>
      </c>
    </row>
    <row r="485" spans="1:50">
      <c r="A485" s="5">
        <v>2</v>
      </c>
      <c r="B485" s="5" t="s">
        <v>328</v>
      </c>
      <c r="C485" s="5" t="s">
        <v>3</v>
      </c>
      <c r="D485" s="5">
        <v>0</v>
      </c>
      <c r="E485" s="5">
        <v>0</v>
      </c>
      <c r="F485" s="5">
        <v>-1</v>
      </c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>
        <v>56970905</v>
      </c>
    </row>
    <row r="486" spans="1:50">
      <c r="A486" s="5">
        <v>1</v>
      </c>
      <c r="B486" s="5" t="s">
        <v>329</v>
      </c>
      <c r="C486" s="5" t="s">
        <v>330</v>
      </c>
      <c r="D486" s="5">
        <v>0</v>
      </c>
      <c r="E486" s="5">
        <v>0</v>
      </c>
      <c r="F486" s="5">
        <v>1</v>
      </c>
      <c r="G486" s="5">
        <v>1</v>
      </c>
      <c r="H486" s="5">
        <v>0</v>
      </c>
      <c r="I486" s="5">
        <v>2</v>
      </c>
      <c r="J486" s="5">
        <v>1</v>
      </c>
      <c r="K486" s="5">
        <v>1</v>
      </c>
      <c r="L486" s="5">
        <v>1</v>
      </c>
      <c r="M486" s="5">
        <v>1</v>
      </c>
      <c r="N486" s="5">
        <v>1</v>
      </c>
      <c r="O486" s="5">
        <v>1</v>
      </c>
      <c r="P486" s="5">
        <v>1</v>
      </c>
      <c r="Q486" s="5">
        <v>1</v>
      </c>
      <c r="R486" s="5" t="s">
        <v>3</v>
      </c>
      <c r="S486" s="5" t="s">
        <v>3</v>
      </c>
      <c r="T486" s="5" t="s">
        <v>3</v>
      </c>
      <c r="U486" s="5" t="s">
        <v>3</v>
      </c>
      <c r="V486" s="5" t="s">
        <v>3</v>
      </c>
      <c r="W486" s="5" t="s">
        <v>3</v>
      </c>
      <c r="X486" s="5" t="s">
        <v>3</v>
      </c>
      <c r="Y486" s="5" t="s">
        <v>3</v>
      </c>
      <c r="Z486" s="5" t="s">
        <v>3</v>
      </c>
      <c r="AA486" s="5" t="s">
        <v>3</v>
      </c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>
        <v>56970907</v>
      </c>
      <c r="AO486" s="5"/>
      <c r="AP486" s="5"/>
      <c r="AQ486" s="5"/>
      <c r="AR486" s="5"/>
      <c r="AS486" s="5"/>
      <c r="AT486" s="5"/>
      <c r="AU486" s="5"/>
      <c r="AV486" s="5"/>
      <c r="AW486" s="5"/>
      <c r="AX486" s="5"/>
    </row>
    <row r="490" spans="1:50">
      <c r="A490">
        <v>65</v>
      </c>
      <c r="C490">
        <v>1</v>
      </c>
      <c r="D490">
        <v>0</v>
      </c>
      <c r="E49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C54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331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73582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>
      <c r="A4" s="1">
        <v>1</v>
      </c>
      <c r="B4" s="1">
        <v>1</v>
      </c>
      <c r="C4" s="1">
        <v>-1</v>
      </c>
      <c r="D4" s="1"/>
      <c r="E4" s="1"/>
      <c r="F4" s="1"/>
      <c r="G4" s="1" t="s">
        <v>468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9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56970904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1</v>
      </c>
      <c r="C16" s="6" t="s">
        <v>10</v>
      </c>
      <c r="D16" s="6" t="s">
        <v>11</v>
      </c>
      <c r="E16" s="7">
        <f>ROUND((Source!F371)/1000,2)</f>
        <v>3.92</v>
      </c>
      <c r="F16" s="7">
        <f>ROUND((Source!F372)/1000,2)</f>
        <v>43.04</v>
      </c>
      <c r="G16" s="7">
        <f>ROUND((Source!F363)/1000,2)</f>
        <v>1360.5</v>
      </c>
      <c r="H16" s="7">
        <f>ROUND((Source!F373)/1000+(Source!F374)/1000,2)</f>
        <v>0</v>
      </c>
      <c r="I16" s="7">
        <f>E16+F16+G16+H16</f>
        <v>1407.46</v>
      </c>
      <c r="J16" s="7">
        <f>ROUND((Source!F369+Source!F368)/1000,2)</f>
        <v>15.9</v>
      </c>
      <c r="K16" s="7">
        <v>0</v>
      </c>
      <c r="L16" s="7">
        <v>0</v>
      </c>
      <c r="M16" s="7">
        <v>0</v>
      </c>
      <c r="N16" s="7">
        <f>I16+L16+M16</f>
        <v>1407.46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</row>
    <row r="17" spans="1:63">
      <c r="A17" s="6">
        <v>3</v>
      </c>
      <c r="B17" s="6">
        <v>2</v>
      </c>
      <c r="C17" s="6" t="s">
        <v>228</v>
      </c>
      <c r="D17" s="6" t="s">
        <v>229</v>
      </c>
      <c r="E17" s="7">
        <f>ROUND((Source!F411)/1000,2)</f>
        <v>0</v>
      </c>
      <c r="F17" s="7">
        <f>ROUND((Source!F412)/1000,2)</f>
        <v>0</v>
      </c>
      <c r="G17" s="7">
        <f>ROUND((Source!F403)/1000,2)</f>
        <v>0</v>
      </c>
      <c r="H17" s="7">
        <f>ROUND((Source!F413)/1000+(Source!F414)/1000,2)</f>
        <v>82.93</v>
      </c>
      <c r="I17" s="7">
        <f>E17+F17+G17+H17</f>
        <v>82.93</v>
      </c>
      <c r="J17" s="7">
        <f>ROUND((Source!F409+Source!F408)/1000,2)</f>
        <v>39.49</v>
      </c>
      <c r="K17" s="7">
        <v>0</v>
      </c>
      <c r="L17" s="7">
        <v>0</v>
      </c>
      <c r="M17" s="7">
        <v>0</v>
      </c>
      <c r="N17" s="7">
        <f>I17+L17+M17</f>
        <v>82.93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</row>
    <row r="19" spans="1:63">
      <c r="A19">
        <v>51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1" spans="1:63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0</v>
      </c>
      <c r="G21" s="4" t="s">
        <v>82</v>
      </c>
      <c r="H21" s="4" t="s">
        <v>83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0</v>
      </c>
      <c r="G22" s="4" t="s">
        <v>84</v>
      </c>
      <c r="H22" s="4" t="s">
        <v>85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86</v>
      </c>
      <c r="H23" s="4" t="s">
        <v>87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0</v>
      </c>
      <c r="G24" s="4" t="s">
        <v>88</v>
      </c>
      <c r="H24" s="4" t="s">
        <v>89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0</v>
      </c>
      <c r="G25" s="4" t="s">
        <v>90</v>
      </c>
      <c r="H25" s="4" t="s">
        <v>91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92</v>
      </c>
      <c r="H26" s="4" t="s">
        <v>93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0</v>
      </c>
      <c r="G27" s="4" t="s">
        <v>94</v>
      </c>
      <c r="H27" s="4" t="s">
        <v>95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0</v>
      </c>
      <c r="G28" s="4" t="s">
        <v>96</v>
      </c>
      <c r="H28" s="4" t="s">
        <v>97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98</v>
      </c>
      <c r="H29" s="4" t="s">
        <v>99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0</v>
      </c>
      <c r="G30" s="4" t="s">
        <v>100</v>
      </c>
      <c r="H30" s="4" t="s">
        <v>101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0</v>
      </c>
      <c r="G31" s="4" t="s">
        <v>102</v>
      </c>
      <c r="H31" s="4" t="s">
        <v>103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104</v>
      </c>
      <c r="H32" s="4" t="s">
        <v>105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0</v>
      </c>
      <c r="G33" s="4" t="s">
        <v>106</v>
      </c>
      <c r="H33" s="4" t="s">
        <v>107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0</v>
      </c>
      <c r="G34" s="4" t="s">
        <v>108</v>
      </c>
      <c r="H34" s="4" t="s">
        <v>109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110</v>
      </c>
      <c r="H35" s="4" t="s">
        <v>111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0</v>
      </c>
      <c r="G36" s="4" t="s">
        <v>112</v>
      </c>
      <c r="H36" s="4" t="s">
        <v>113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0</v>
      </c>
      <c r="G37" s="4" t="s">
        <v>114</v>
      </c>
      <c r="H37" s="4" t="s">
        <v>115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0</v>
      </c>
      <c r="G38" s="4" t="s">
        <v>116</v>
      </c>
      <c r="H38" s="4" t="s">
        <v>117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118</v>
      </c>
      <c r="H39" s="4" t="s">
        <v>119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120</v>
      </c>
      <c r="H40" s="4" t="s">
        <v>121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0</v>
      </c>
      <c r="G41" s="4" t="s">
        <v>122</v>
      </c>
      <c r="H41" s="4" t="s">
        <v>123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0</v>
      </c>
      <c r="G42" s="4" t="s">
        <v>124</v>
      </c>
      <c r="H42" s="4" t="s">
        <v>125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126</v>
      </c>
      <c r="H43" s="4" t="s">
        <v>127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128</v>
      </c>
      <c r="H44" s="4" t="s">
        <v>129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0</v>
      </c>
      <c r="G45" s="4" t="s">
        <v>130</v>
      </c>
      <c r="H45" s="4" t="s">
        <v>131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0</v>
      </c>
      <c r="G46" s="4" t="s">
        <v>132</v>
      </c>
      <c r="H46" s="4" t="s">
        <v>133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0</v>
      </c>
      <c r="G47" s="4" t="s">
        <v>134</v>
      </c>
      <c r="H47" s="4" t="s">
        <v>135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>
      <c r="A49">
        <v>-1</v>
      </c>
    </row>
    <row r="52" spans="1:50">
      <c r="A52" s="3">
        <v>75</v>
      </c>
      <c r="B52" s="3" t="s">
        <v>327</v>
      </c>
      <c r="C52" s="3">
        <v>2024</v>
      </c>
      <c r="D52" s="3">
        <v>0</v>
      </c>
      <c r="E52" s="3">
        <v>6</v>
      </c>
      <c r="F52" s="3">
        <v>0</v>
      </c>
      <c r="G52" s="3">
        <v>0</v>
      </c>
      <c r="H52" s="3">
        <v>1</v>
      </c>
      <c r="I52" s="3">
        <v>0</v>
      </c>
      <c r="J52" s="3">
        <v>1</v>
      </c>
      <c r="K52" s="3">
        <v>0</v>
      </c>
      <c r="L52" s="3">
        <v>0</v>
      </c>
      <c r="M52" s="3">
        <v>0</v>
      </c>
      <c r="N52" s="3">
        <v>56970904</v>
      </c>
      <c r="O52" s="3">
        <v>1</v>
      </c>
    </row>
    <row r="53" spans="1:50">
      <c r="A53" s="5">
        <v>2</v>
      </c>
      <c r="B53" s="5" t="s">
        <v>328</v>
      </c>
      <c r="C53" s="5" t="s">
        <v>3</v>
      </c>
      <c r="D53" s="5">
        <v>0</v>
      </c>
      <c r="E53" s="5">
        <v>0</v>
      </c>
      <c r="F53" s="5">
        <v>-1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56970905</v>
      </c>
    </row>
    <row r="54" spans="1:50">
      <c r="A54" s="5">
        <v>1</v>
      </c>
      <c r="B54" s="5" t="s">
        <v>329</v>
      </c>
      <c r="C54" s="5" t="s">
        <v>330</v>
      </c>
      <c r="D54" s="5">
        <v>0</v>
      </c>
      <c r="E54" s="5">
        <v>0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56970907</v>
      </c>
      <c r="AO54" s="5"/>
      <c r="AP54" s="5"/>
      <c r="AQ54" s="5"/>
      <c r="AR54" s="5"/>
      <c r="AS54" s="5"/>
      <c r="AT54" s="5"/>
      <c r="AU54" s="5"/>
      <c r="AV54" s="5"/>
      <c r="AW54" s="5"/>
      <c r="AX54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O455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56970904</v>
      </c>
      <c r="C1">
        <v>56971491</v>
      </c>
      <c r="D1">
        <v>48339234</v>
      </c>
      <c r="E1">
        <v>112</v>
      </c>
      <c r="F1">
        <v>1</v>
      </c>
      <c r="G1">
        <v>1</v>
      </c>
      <c r="H1">
        <v>1</v>
      </c>
      <c r="I1" t="s">
        <v>332</v>
      </c>
      <c r="J1" t="s">
        <v>3</v>
      </c>
      <c r="K1" t="s">
        <v>333</v>
      </c>
      <c r="L1">
        <v>1191</v>
      </c>
      <c r="N1">
        <v>1013</v>
      </c>
      <c r="O1" t="s">
        <v>334</v>
      </c>
      <c r="P1" t="s">
        <v>334</v>
      </c>
      <c r="Q1">
        <v>1</v>
      </c>
      <c r="W1">
        <v>0</v>
      </c>
      <c r="X1">
        <v>1522950421</v>
      </c>
      <c r="Y1">
        <f t="shared" ref="Y1:Y32" si="0">AT1</f>
        <v>1.56</v>
      </c>
      <c r="AA1">
        <v>0</v>
      </c>
      <c r="AB1">
        <v>0</v>
      </c>
      <c r="AC1">
        <v>0</v>
      </c>
      <c r="AD1">
        <v>484.27</v>
      </c>
      <c r="AE1">
        <v>0</v>
      </c>
      <c r="AF1">
        <v>0</v>
      </c>
      <c r="AG1">
        <v>0</v>
      </c>
      <c r="AH1">
        <v>484.27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1.56</v>
      </c>
      <c r="AU1" t="s">
        <v>3</v>
      </c>
      <c r="AV1">
        <v>1</v>
      </c>
      <c r="AW1">
        <v>2</v>
      </c>
      <c r="AX1">
        <v>56971495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755.46119999999996</v>
      </c>
      <c r="BN1">
        <v>1.56</v>
      </c>
      <c r="BO1">
        <v>0</v>
      </c>
      <c r="BP1">
        <v>1</v>
      </c>
      <c r="BQ1">
        <v>0</v>
      </c>
      <c r="BR1">
        <v>0</v>
      </c>
      <c r="BS1">
        <v>0</v>
      </c>
      <c r="BT1">
        <v>755.46119999999996</v>
      </c>
      <c r="BU1">
        <v>1.56</v>
      </c>
      <c r="BV1">
        <v>0</v>
      </c>
      <c r="BW1">
        <v>1</v>
      </c>
      <c r="CU1">
        <f>ROUND(AT1*Source!I28*AH1*AL1,2)</f>
        <v>755.46</v>
      </c>
      <c r="CV1">
        <f>ROUND(Y1*Source!I28,7)</f>
        <v>1.56</v>
      </c>
      <c r="CW1">
        <v>0</v>
      </c>
      <c r="CX1">
        <f>ROUND(Y1*Source!I28,7)</f>
        <v>1.56</v>
      </c>
      <c r="CY1">
        <f>AD1</f>
        <v>484.27</v>
      </c>
      <c r="CZ1">
        <f>AH1</f>
        <v>484.27</v>
      </c>
      <c r="DA1">
        <f>AL1</f>
        <v>1</v>
      </c>
      <c r="DB1">
        <f t="shared" ref="DB1:DB32" si="1">ROUND(ROUND(AT1*CZ1,2),6)</f>
        <v>755.46</v>
      </c>
      <c r="DC1">
        <f t="shared" ref="DC1:DC32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32" si="3"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755.46</v>
      </c>
      <c r="DJ1">
        <f>DI1</f>
        <v>755.46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56970904</v>
      </c>
      <c r="C2">
        <v>56971491</v>
      </c>
      <c r="D2">
        <v>48408015</v>
      </c>
      <c r="E2">
        <v>1</v>
      </c>
      <c r="F2">
        <v>1</v>
      </c>
      <c r="G2">
        <v>1</v>
      </c>
      <c r="H2">
        <v>3</v>
      </c>
      <c r="I2" t="s">
        <v>335</v>
      </c>
      <c r="J2" t="s">
        <v>336</v>
      </c>
      <c r="K2" t="s">
        <v>337</v>
      </c>
      <c r="L2">
        <v>1346</v>
      </c>
      <c r="N2">
        <v>1009</v>
      </c>
      <c r="O2" t="s">
        <v>338</v>
      </c>
      <c r="P2" t="s">
        <v>338</v>
      </c>
      <c r="Q2">
        <v>1</v>
      </c>
      <c r="W2">
        <v>0</v>
      </c>
      <c r="X2">
        <v>1998281641</v>
      </c>
      <c r="Y2">
        <f t="shared" si="0"/>
        <v>4.2000000000000003E-2</v>
      </c>
      <c r="AA2">
        <v>116.95</v>
      </c>
      <c r="AB2">
        <v>0</v>
      </c>
      <c r="AC2">
        <v>0</v>
      </c>
      <c r="AD2">
        <v>0</v>
      </c>
      <c r="AE2">
        <v>137.59</v>
      </c>
      <c r="AF2">
        <v>0</v>
      </c>
      <c r="AG2">
        <v>0</v>
      </c>
      <c r="AH2">
        <v>0</v>
      </c>
      <c r="AI2">
        <v>0.85</v>
      </c>
      <c r="AJ2">
        <v>1</v>
      </c>
      <c r="AK2">
        <v>1</v>
      </c>
      <c r="AL2">
        <v>1</v>
      </c>
      <c r="AM2">
        <v>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4.2000000000000003E-2</v>
      </c>
      <c r="AU2" t="s">
        <v>3</v>
      </c>
      <c r="AV2">
        <v>0</v>
      </c>
      <c r="AW2">
        <v>2</v>
      </c>
      <c r="AX2">
        <v>56971496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5.7787800000000002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5.7787800000000002</v>
      </c>
      <c r="BR2">
        <v>0</v>
      </c>
      <c r="BS2">
        <v>0</v>
      </c>
      <c r="BT2">
        <v>0</v>
      </c>
      <c r="BU2">
        <v>0</v>
      </c>
      <c r="BV2">
        <v>0</v>
      </c>
      <c r="BW2">
        <v>1</v>
      </c>
      <c r="CV2">
        <v>0</v>
      </c>
      <c r="CW2">
        <v>0</v>
      </c>
      <c r="CX2">
        <f>ROUND(Y2*Source!I28,7)</f>
        <v>4.2000000000000003E-2</v>
      </c>
      <c r="CY2">
        <f>AA2</f>
        <v>116.95</v>
      </c>
      <c r="CZ2">
        <f>AE2</f>
        <v>137.59</v>
      </c>
      <c r="DA2">
        <f>AI2</f>
        <v>0.85</v>
      </c>
      <c r="DB2">
        <f t="shared" si="1"/>
        <v>5.78</v>
      </c>
      <c r="DC2">
        <f t="shared" si="2"/>
        <v>0</v>
      </c>
      <c r="DD2" t="s">
        <v>3</v>
      </c>
      <c r="DE2" t="s">
        <v>3</v>
      </c>
      <c r="DF2">
        <f>ROUND(ROUND(AE2*AI2,2)*CX2,2)</f>
        <v>4.91</v>
      </c>
      <c r="DG2">
        <f t="shared" si="3"/>
        <v>0</v>
      </c>
      <c r="DH2">
        <f t="shared" si="4"/>
        <v>0</v>
      </c>
      <c r="DI2">
        <f t="shared" si="5"/>
        <v>0</v>
      </c>
      <c r="DJ2">
        <f>DF2</f>
        <v>4.91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ROW(Source!A28)</f>
        <v>28</v>
      </c>
      <c r="B3">
        <v>56970904</v>
      </c>
      <c r="C3">
        <v>56971491</v>
      </c>
      <c r="D3">
        <v>48344991</v>
      </c>
      <c r="E3">
        <v>112</v>
      </c>
      <c r="F3">
        <v>1</v>
      </c>
      <c r="G3">
        <v>1</v>
      </c>
      <c r="H3">
        <v>3</v>
      </c>
      <c r="I3" t="s">
        <v>26</v>
      </c>
      <c r="J3" t="s">
        <v>3</v>
      </c>
      <c r="K3" t="s">
        <v>27</v>
      </c>
      <c r="L3">
        <v>3277935</v>
      </c>
      <c r="N3">
        <v>1013</v>
      </c>
      <c r="O3" t="s">
        <v>28</v>
      </c>
      <c r="P3" t="s">
        <v>28</v>
      </c>
      <c r="Q3">
        <v>1</v>
      </c>
      <c r="W3">
        <v>0</v>
      </c>
      <c r="X3">
        <v>274903907</v>
      </c>
      <c r="Y3">
        <f t="shared" si="0"/>
        <v>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0</v>
      </c>
      <c r="AW3">
        <v>2</v>
      </c>
      <c r="AX3">
        <v>56971497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ROUND(Y3*Source!I28,7)</f>
        <v>2</v>
      </c>
      <c r="CY3">
        <f>AA3</f>
        <v>0</v>
      </c>
      <c r="CZ3">
        <f>AE3</f>
        <v>0</v>
      </c>
      <c r="DA3">
        <f>AI3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>ROUND(ROUND(AE3,2)*CX3,2)</f>
        <v>0</v>
      </c>
      <c r="DG3">
        <f t="shared" si="3"/>
        <v>0</v>
      </c>
      <c r="DH3">
        <f t="shared" si="4"/>
        <v>0</v>
      </c>
      <c r="DI3">
        <f t="shared" si="5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>
      <c r="A4">
        <f>ROW(Source!A30)</f>
        <v>30</v>
      </c>
      <c r="B4">
        <v>56970904</v>
      </c>
      <c r="C4">
        <v>56971500</v>
      </c>
      <c r="D4">
        <v>48339266</v>
      </c>
      <c r="E4">
        <v>112</v>
      </c>
      <c r="F4">
        <v>1</v>
      </c>
      <c r="G4">
        <v>1</v>
      </c>
      <c r="H4">
        <v>1</v>
      </c>
      <c r="I4" t="s">
        <v>339</v>
      </c>
      <c r="J4" t="s">
        <v>3</v>
      </c>
      <c r="K4" t="s">
        <v>340</v>
      </c>
      <c r="L4">
        <v>1191</v>
      </c>
      <c r="N4">
        <v>1013</v>
      </c>
      <c r="O4" t="s">
        <v>334</v>
      </c>
      <c r="P4" t="s">
        <v>334</v>
      </c>
      <c r="Q4">
        <v>1</v>
      </c>
      <c r="W4">
        <v>0</v>
      </c>
      <c r="X4">
        <v>73401693</v>
      </c>
      <c r="Y4">
        <f t="shared" si="0"/>
        <v>9.3000000000000007</v>
      </c>
      <c r="AA4">
        <v>0</v>
      </c>
      <c r="AB4">
        <v>0</v>
      </c>
      <c r="AC4">
        <v>0</v>
      </c>
      <c r="AD4">
        <v>540.41999999999996</v>
      </c>
      <c r="AE4">
        <v>0</v>
      </c>
      <c r="AF4">
        <v>0</v>
      </c>
      <c r="AG4">
        <v>0</v>
      </c>
      <c r="AH4">
        <v>540.41999999999996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9.3000000000000007</v>
      </c>
      <c r="AU4" t="s">
        <v>3</v>
      </c>
      <c r="AV4">
        <v>1</v>
      </c>
      <c r="AW4">
        <v>2</v>
      </c>
      <c r="AX4">
        <v>56971518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5025.9059999999999</v>
      </c>
      <c r="BN4">
        <v>9.3000000000000007</v>
      </c>
      <c r="BO4">
        <v>0</v>
      </c>
      <c r="BP4">
        <v>1</v>
      </c>
      <c r="BQ4">
        <v>0</v>
      </c>
      <c r="BR4">
        <v>0</v>
      </c>
      <c r="BS4">
        <v>0</v>
      </c>
      <c r="BT4">
        <v>5025.9059999999999</v>
      </c>
      <c r="BU4">
        <v>9.3000000000000007</v>
      </c>
      <c r="BV4">
        <v>0</v>
      </c>
      <c r="BW4">
        <v>1</v>
      </c>
      <c r="CU4">
        <f>ROUND(AT4*Source!I30*AH4*AL4,2)</f>
        <v>5025.91</v>
      </c>
      <c r="CV4">
        <f>ROUND(Y4*Source!I30,7)</f>
        <v>9.3000000000000007</v>
      </c>
      <c r="CW4">
        <v>0</v>
      </c>
      <c r="CX4">
        <f>ROUND(Y4*Source!I30,7)</f>
        <v>9.3000000000000007</v>
      </c>
      <c r="CY4">
        <f>AD4</f>
        <v>540.41999999999996</v>
      </c>
      <c r="CZ4">
        <f>AH4</f>
        <v>540.41999999999996</v>
      </c>
      <c r="DA4">
        <f>AL4</f>
        <v>1</v>
      </c>
      <c r="DB4">
        <f t="shared" si="1"/>
        <v>5025.91</v>
      </c>
      <c r="DC4">
        <f t="shared" si="2"/>
        <v>0</v>
      </c>
      <c r="DD4" t="s">
        <v>3</v>
      </c>
      <c r="DE4" t="s">
        <v>3</v>
      </c>
      <c r="DF4">
        <f>ROUND(ROUND(AE4,2)*CX4,2)</f>
        <v>0</v>
      </c>
      <c r="DG4">
        <f t="shared" si="3"/>
        <v>0</v>
      </c>
      <c r="DH4">
        <f t="shared" si="4"/>
        <v>0</v>
      </c>
      <c r="DI4">
        <f t="shared" si="5"/>
        <v>5025.91</v>
      </c>
      <c r="DJ4">
        <f>DI4</f>
        <v>5025.91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ROW(Source!A30)</f>
        <v>30</v>
      </c>
      <c r="B5">
        <v>56970904</v>
      </c>
      <c r="C5">
        <v>56971500</v>
      </c>
      <c r="D5">
        <v>48339400</v>
      </c>
      <c r="E5">
        <v>112</v>
      </c>
      <c r="F5">
        <v>1</v>
      </c>
      <c r="G5">
        <v>1</v>
      </c>
      <c r="H5">
        <v>1</v>
      </c>
      <c r="I5" t="s">
        <v>341</v>
      </c>
      <c r="J5" t="s">
        <v>3</v>
      </c>
      <c r="K5" t="s">
        <v>342</v>
      </c>
      <c r="L5">
        <v>1191</v>
      </c>
      <c r="N5">
        <v>1013</v>
      </c>
      <c r="O5" t="s">
        <v>334</v>
      </c>
      <c r="P5" t="s">
        <v>334</v>
      </c>
      <c r="Q5">
        <v>1</v>
      </c>
      <c r="W5">
        <v>0</v>
      </c>
      <c r="X5">
        <v>-1417349443</v>
      </c>
      <c r="Y5">
        <f t="shared" si="0"/>
        <v>0.4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0.4</v>
      </c>
      <c r="AU5" t="s">
        <v>3</v>
      </c>
      <c r="AV5">
        <v>2</v>
      </c>
      <c r="AW5">
        <v>2</v>
      </c>
      <c r="AX5">
        <v>56971519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ROUND(Y5*Source!I30,7)</f>
        <v>0.4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 t="shared" si="3"/>
        <v>0</v>
      </c>
      <c r="DH5">
        <f t="shared" si="4"/>
        <v>0</v>
      </c>
      <c r="DI5">
        <f t="shared" si="5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ROW(Source!A30)</f>
        <v>30</v>
      </c>
      <c r="B6">
        <v>56970904</v>
      </c>
      <c r="C6">
        <v>56971500</v>
      </c>
      <c r="D6">
        <v>48456694</v>
      </c>
      <c r="E6">
        <v>1</v>
      </c>
      <c r="F6">
        <v>1</v>
      </c>
      <c r="G6">
        <v>1</v>
      </c>
      <c r="H6">
        <v>2</v>
      </c>
      <c r="I6" t="s">
        <v>343</v>
      </c>
      <c r="J6" t="s">
        <v>344</v>
      </c>
      <c r="K6" t="s">
        <v>345</v>
      </c>
      <c r="L6">
        <v>1368</v>
      </c>
      <c r="N6">
        <v>1011</v>
      </c>
      <c r="O6" t="s">
        <v>346</v>
      </c>
      <c r="P6" t="s">
        <v>346</v>
      </c>
      <c r="Q6">
        <v>1</v>
      </c>
      <c r="W6">
        <v>0</v>
      </c>
      <c r="X6">
        <v>-318968462</v>
      </c>
      <c r="Y6">
        <f t="shared" si="0"/>
        <v>0.4</v>
      </c>
      <c r="AA6">
        <v>0</v>
      </c>
      <c r="AB6">
        <v>1571.27</v>
      </c>
      <c r="AC6">
        <v>540.41999999999996</v>
      </c>
      <c r="AD6">
        <v>0</v>
      </c>
      <c r="AE6">
        <v>0</v>
      </c>
      <c r="AF6">
        <v>1571.27</v>
      </c>
      <c r="AG6">
        <v>540.41999999999996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0.4</v>
      </c>
      <c r="AU6" t="s">
        <v>3</v>
      </c>
      <c r="AV6">
        <v>1</v>
      </c>
      <c r="AW6">
        <v>2</v>
      </c>
      <c r="AX6">
        <v>56971520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628.50800000000004</v>
      </c>
      <c r="BL6">
        <v>216.16800000000001</v>
      </c>
      <c r="BM6">
        <v>0</v>
      </c>
      <c r="BN6">
        <v>0</v>
      </c>
      <c r="BO6">
        <v>0</v>
      </c>
      <c r="BP6">
        <v>1</v>
      </c>
      <c r="BQ6">
        <v>0</v>
      </c>
      <c r="BR6">
        <v>628.50800000000004</v>
      </c>
      <c r="BS6">
        <v>216.16800000000001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ROUND(Y6*Source!I30*DO6,7)</f>
        <v>0</v>
      </c>
      <c r="CX6">
        <f>ROUND(Y6*Source!I30,7)</f>
        <v>0.4</v>
      </c>
      <c r="CY6">
        <f>AB6</f>
        <v>1571.27</v>
      </c>
      <c r="CZ6">
        <f>AF6</f>
        <v>1571.27</v>
      </c>
      <c r="DA6">
        <f>AJ6</f>
        <v>1</v>
      </c>
      <c r="DB6">
        <f t="shared" si="1"/>
        <v>628.51</v>
      </c>
      <c r="DC6">
        <f t="shared" si="2"/>
        <v>216.17</v>
      </c>
      <c r="DD6" t="s">
        <v>3</v>
      </c>
      <c r="DE6" t="s">
        <v>3</v>
      </c>
      <c r="DF6">
        <f>ROUND(ROUND(AE6,2)*CX6,2)</f>
        <v>0</v>
      </c>
      <c r="DG6">
        <f t="shared" si="3"/>
        <v>628.51</v>
      </c>
      <c r="DH6">
        <f t="shared" si="4"/>
        <v>216.17</v>
      </c>
      <c r="DI6">
        <f t="shared" si="5"/>
        <v>0</v>
      </c>
      <c r="DJ6">
        <f>DG6+DH6</f>
        <v>844.68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ROW(Source!A30)</f>
        <v>30</v>
      </c>
      <c r="B7">
        <v>56970904</v>
      </c>
      <c r="C7">
        <v>56971500</v>
      </c>
      <c r="D7">
        <v>48408313</v>
      </c>
      <c r="E7">
        <v>1</v>
      </c>
      <c r="F7">
        <v>1</v>
      </c>
      <c r="G7">
        <v>1</v>
      </c>
      <c r="H7">
        <v>3</v>
      </c>
      <c r="I7" t="s">
        <v>347</v>
      </c>
      <c r="J7" t="s">
        <v>348</v>
      </c>
      <c r="K7" t="s">
        <v>349</v>
      </c>
      <c r="L7">
        <v>1346</v>
      </c>
      <c r="N7">
        <v>1009</v>
      </c>
      <c r="O7" t="s">
        <v>338</v>
      </c>
      <c r="P7" t="s">
        <v>338</v>
      </c>
      <c r="Q7">
        <v>1</v>
      </c>
      <c r="W7">
        <v>0</v>
      </c>
      <c r="X7">
        <v>1619530004</v>
      </c>
      <c r="Y7">
        <f t="shared" si="0"/>
        <v>0.01</v>
      </c>
      <c r="AA7">
        <v>326.77</v>
      </c>
      <c r="AB7">
        <v>0</v>
      </c>
      <c r="AC7">
        <v>0</v>
      </c>
      <c r="AD7">
        <v>0</v>
      </c>
      <c r="AE7">
        <v>284.14999999999998</v>
      </c>
      <c r="AF7">
        <v>0</v>
      </c>
      <c r="AG7">
        <v>0</v>
      </c>
      <c r="AH7">
        <v>0</v>
      </c>
      <c r="AI7">
        <v>1.1499999999999999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0.01</v>
      </c>
      <c r="AU7" t="s">
        <v>3</v>
      </c>
      <c r="AV7">
        <v>0</v>
      </c>
      <c r="AW7">
        <v>2</v>
      </c>
      <c r="AX7">
        <v>56971521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2.8414999999999999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2.8414999999999999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ROUND(Y7*Source!I30,7)</f>
        <v>0.01</v>
      </c>
      <c r="CY7">
        <f t="shared" ref="CY7:CY20" si="6">AA7</f>
        <v>326.77</v>
      </c>
      <c r="CZ7">
        <f t="shared" ref="CZ7:CZ20" si="7">AE7</f>
        <v>284.14999999999998</v>
      </c>
      <c r="DA7">
        <f t="shared" ref="DA7:DA20" si="8">AI7</f>
        <v>1.1499999999999999</v>
      </c>
      <c r="DB7">
        <f t="shared" si="1"/>
        <v>2.84</v>
      </c>
      <c r="DC7">
        <f t="shared" si="2"/>
        <v>0</v>
      </c>
      <c r="DD7" t="s">
        <v>3</v>
      </c>
      <c r="DE7" t="s">
        <v>3</v>
      </c>
      <c r="DF7">
        <f t="shared" ref="DF7:DF18" si="9">ROUND(ROUND(AE7*AI7,2)*CX7,2)</f>
        <v>3.27</v>
      </c>
      <c r="DG7">
        <f t="shared" si="3"/>
        <v>0</v>
      </c>
      <c r="DH7">
        <f t="shared" si="4"/>
        <v>0</v>
      </c>
      <c r="DI7">
        <f t="shared" si="5"/>
        <v>0</v>
      </c>
      <c r="DJ7">
        <f t="shared" ref="DJ7:DJ20" si="10">DF7</f>
        <v>3.27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ROW(Source!A30)</f>
        <v>30</v>
      </c>
      <c r="B8">
        <v>56970904</v>
      </c>
      <c r="C8">
        <v>56971500</v>
      </c>
      <c r="D8">
        <v>48409990</v>
      </c>
      <c r="E8">
        <v>1</v>
      </c>
      <c r="F8">
        <v>1</v>
      </c>
      <c r="G8">
        <v>1</v>
      </c>
      <c r="H8">
        <v>3</v>
      </c>
      <c r="I8" t="s">
        <v>350</v>
      </c>
      <c r="J8" t="s">
        <v>351</v>
      </c>
      <c r="K8" t="s">
        <v>352</v>
      </c>
      <c r="L8">
        <v>1301</v>
      </c>
      <c r="N8">
        <v>1003</v>
      </c>
      <c r="O8" t="s">
        <v>157</v>
      </c>
      <c r="P8" t="s">
        <v>157</v>
      </c>
      <c r="Q8">
        <v>1</v>
      </c>
      <c r="W8">
        <v>0</v>
      </c>
      <c r="X8">
        <v>1890803265</v>
      </c>
      <c r="Y8">
        <f t="shared" si="0"/>
        <v>4.21</v>
      </c>
      <c r="AA8">
        <v>3.29</v>
      </c>
      <c r="AB8">
        <v>0</v>
      </c>
      <c r="AC8">
        <v>0</v>
      </c>
      <c r="AD8">
        <v>0</v>
      </c>
      <c r="AE8">
        <v>2.27</v>
      </c>
      <c r="AF8">
        <v>0</v>
      </c>
      <c r="AG8">
        <v>0</v>
      </c>
      <c r="AH8">
        <v>0</v>
      </c>
      <c r="AI8">
        <v>1.45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4.21</v>
      </c>
      <c r="AU8" t="s">
        <v>3</v>
      </c>
      <c r="AV8">
        <v>0</v>
      </c>
      <c r="AW8">
        <v>2</v>
      </c>
      <c r="AX8">
        <v>56971522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9.5566999999999993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9.5566999999999993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ROUND(Y8*Source!I30,7)</f>
        <v>4.21</v>
      </c>
      <c r="CY8">
        <f t="shared" si="6"/>
        <v>3.29</v>
      </c>
      <c r="CZ8">
        <f t="shared" si="7"/>
        <v>2.27</v>
      </c>
      <c r="DA8">
        <f t="shared" si="8"/>
        <v>1.45</v>
      </c>
      <c r="DB8">
        <f t="shared" si="1"/>
        <v>9.56</v>
      </c>
      <c r="DC8">
        <f t="shared" si="2"/>
        <v>0</v>
      </c>
      <c r="DD8" t="s">
        <v>3</v>
      </c>
      <c r="DE8" t="s">
        <v>3</v>
      </c>
      <c r="DF8">
        <f t="shared" si="9"/>
        <v>13.85</v>
      </c>
      <c r="DG8">
        <f t="shared" si="3"/>
        <v>0</v>
      </c>
      <c r="DH8">
        <f t="shared" si="4"/>
        <v>0</v>
      </c>
      <c r="DI8">
        <f t="shared" si="5"/>
        <v>0</v>
      </c>
      <c r="DJ8">
        <f t="shared" si="10"/>
        <v>13.85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ROW(Source!A30)</f>
        <v>30</v>
      </c>
      <c r="B9">
        <v>56970904</v>
      </c>
      <c r="C9">
        <v>56971500</v>
      </c>
      <c r="D9">
        <v>48411199</v>
      </c>
      <c r="E9">
        <v>1</v>
      </c>
      <c r="F9">
        <v>1</v>
      </c>
      <c r="G9">
        <v>1</v>
      </c>
      <c r="H9">
        <v>3</v>
      </c>
      <c r="I9" t="s">
        <v>353</v>
      </c>
      <c r="J9" t="s">
        <v>354</v>
      </c>
      <c r="K9" t="s">
        <v>355</v>
      </c>
      <c r="L9">
        <v>1346</v>
      </c>
      <c r="N9">
        <v>1009</v>
      </c>
      <c r="O9" t="s">
        <v>338</v>
      </c>
      <c r="P9" t="s">
        <v>338</v>
      </c>
      <c r="Q9">
        <v>1</v>
      </c>
      <c r="W9">
        <v>0</v>
      </c>
      <c r="X9">
        <v>1271338475</v>
      </c>
      <c r="Y9">
        <f t="shared" si="0"/>
        <v>0.3</v>
      </c>
      <c r="AA9">
        <v>194.17</v>
      </c>
      <c r="AB9">
        <v>0</v>
      </c>
      <c r="AC9">
        <v>0</v>
      </c>
      <c r="AD9">
        <v>0</v>
      </c>
      <c r="AE9">
        <v>174.93</v>
      </c>
      <c r="AF9">
        <v>0</v>
      </c>
      <c r="AG9">
        <v>0</v>
      </c>
      <c r="AH9">
        <v>0</v>
      </c>
      <c r="AI9">
        <v>1.1100000000000001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0.3</v>
      </c>
      <c r="AU9" t="s">
        <v>3</v>
      </c>
      <c r="AV9">
        <v>0</v>
      </c>
      <c r="AW9">
        <v>2</v>
      </c>
      <c r="AX9">
        <v>56971523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52.478999999999999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52.478999999999999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ROUND(Y9*Source!I30,7)</f>
        <v>0.3</v>
      </c>
      <c r="CY9">
        <f t="shared" si="6"/>
        <v>194.17</v>
      </c>
      <c r="CZ9">
        <f t="shared" si="7"/>
        <v>174.93</v>
      </c>
      <c r="DA9">
        <f t="shared" si="8"/>
        <v>1.1100000000000001</v>
      </c>
      <c r="DB9">
        <f t="shared" si="1"/>
        <v>52.48</v>
      </c>
      <c r="DC9">
        <f t="shared" si="2"/>
        <v>0</v>
      </c>
      <c r="DD9" t="s">
        <v>3</v>
      </c>
      <c r="DE9" t="s">
        <v>3</v>
      </c>
      <c r="DF9">
        <f t="shared" si="9"/>
        <v>58.25</v>
      </c>
      <c r="DG9">
        <f t="shared" si="3"/>
        <v>0</v>
      </c>
      <c r="DH9">
        <f t="shared" si="4"/>
        <v>0</v>
      </c>
      <c r="DI9">
        <f t="shared" si="5"/>
        <v>0</v>
      </c>
      <c r="DJ9">
        <f t="shared" si="10"/>
        <v>58.25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ROW(Source!A30)</f>
        <v>30</v>
      </c>
      <c r="B10">
        <v>56970904</v>
      </c>
      <c r="C10">
        <v>56971500</v>
      </c>
      <c r="D10">
        <v>48411264</v>
      </c>
      <c r="E10">
        <v>1</v>
      </c>
      <c r="F10">
        <v>1</v>
      </c>
      <c r="G10">
        <v>1</v>
      </c>
      <c r="H10">
        <v>3</v>
      </c>
      <c r="I10" t="s">
        <v>356</v>
      </c>
      <c r="J10" t="s">
        <v>357</v>
      </c>
      <c r="K10" t="s">
        <v>358</v>
      </c>
      <c r="L10">
        <v>1425</v>
      </c>
      <c r="N10">
        <v>1013</v>
      </c>
      <c r="O10" t="s">
        <v>45</v>
      </c>
      <c r="P10" t="s">
        <v>45</v>
      </c>
      <c r="Q10">
        <v>1</v>
      </c>
      <c r="W10">
        <v>0</v>
      </c>
      <c r="X10">
        <v>703379884</v>
      </c>
      <c r="Y10">
        <f t="shared" si="0"/>
        <v>0.1</v>
      </c>
      <c r="AA10">
        <v>1105.24</v>
      </c>
      <c r="AB10">
        <v>0</v>
      </c>
      <c r="AC10">
        <v>0</v>
      </c>
      <c r="AD10">
        <v>0</v>
      </c>
      <c r="AE10">
        <v>978.09</v>
      </c>
      <c r="AF10">
        <v>0</v>
      </c>
      <c r="AG10">
        <v>0</v>
      </c>
      <c r="AH10">
        <v>0</v>
      </c>
      <c r="AI10">
        <v>1.1299999999999999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</v>
      </c>
      <c r="AU10" t="s">
        <v>3</v>
      </c>
      <c r="AV10">
        <v>0</v>
      </c>
      <c r="AW10">
        <v>2</v>
      </c>
      <c r="AX10">
        <v>56971524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97.809000000000012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97.809000000000012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ROUND(Y10*Source!I30,7)</f>
        <v>0.1</v>
      </c>
      <c r="CY10">
        <f t="shared" si="6"/>
        <v>1105.24</v>
      </c>
      <c r="CZ10">
        <f t="shared" si="7"/>
        <v>978.09</v>
      </c>
      <c r="DA10">
        <f t="shared" si="8"/>
        <v>1.1299999999999999</v>
      </c>
      <c r="DB10">
        <f t="shared" si="1"/>
        <v>97.81</v>
      </c>
      <c r="DC10">
        <f t="shared" si="2"/>
        <v>0</v>
      </c>
      <c r="DD10" t="s">
        <v>3</v>
      </c>
      <c r="DE10" t="s">
        <v>3</v>
      </c>
      <c r="DF10">
        <f t="shared" si="9"/>
        <v>110.52</v>
      </c>
      <c r="DG10">
        <f t="shared" si="3"/>
        <v>0</v>
      </c>
      <c r="DH10">
        <f t="shared" si="4"/>
        <v>0</v>
      </c>
      <c r="DI10">
        <f t="shared" si="5"/>
        <v>0</v>
      </c>
      <c r="DJ10">
        <f t="shared" si="10"/>
        <v>110.52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ROW(Source!A30)</f>
        <v>30</v>
      </c>
      <c r="B11">
        <v>56970904</v>
      </c>
      <c r="C11">
        <v>56971500</v>
      </c>
      <c r="D11">
        <v>48412936</v>
      </c>
      <c r="E11">
        <v>1</v>
      </c>
      <c r="F11">
        <v>1</v>
      </c>
      <c r="G11">
        <v>1</v>
      </c>
      <c r="H11">
        <v>3</v>
      </c>
      <c r="I11" t="s">
        <v>359</v>
      </c>
      <c r="J11" t="s">
        <v>360</v>
      </c>
      <c r="K11" t="s">
        <v>361</v>
      </c>
      <c r="L11">
        <v>1348</v>
      </c>
      <c r="N11">
        <v>1009</v>
      </c>
      <c r="O11" t="s">
        <v>41</v>
      </c>
      <c r="P11" t="s">
        <v>41</v>
      </c>
      <c r="Q11">
        <v>1000</v>
      </c>
      <c r="W11">
        <v>0</v>
      </c>
      <c r="X11">
        <v>405834968</v>
      </c>
      <c r="Y11">
        <f t="shared" si="0"/>
        <v>2.9999999999999997E-4</v>
      </c>
      <c r="AA11">
        <v>5509.6</v>
      </c>
      <c r="AB11">
        <v>0</v>
      </c>
      <c r="AC11">
        <v>0</v>
      </c>
      <c r="AD11">
        <v>0</v>
      </c>
      <c r="AE11">
        <v>4338.2700000000004</v>
      </c>
      <c r="AF11">
        <v>0</v>
      </c>
      <c r="AG11">
        <v>0</v>
      </c>
      <c r="AH11">
        <v>0</v>
      </c>
      <c r="AI11">
        <v>1.27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2.9999999999999997E-4</v>
      </c>
      <c r="AU11" t="s">
        <v>3</v>
      </c>
      <c r="AV11">
        <v>0</v>
      </c>
      <c r="AW11">
        <v>2</v>
      </c>
      <c r="AX11">
        <v>56971525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1.3014810000000001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1.3014810000000001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v>0</v>
      </c>
      <c r="CX11">
        <f>ROUND(Y11*Source!I30,7)</f>
        <v>2.9999999999999997E-4</v>
      </c>
      <c r="CY11">
        <f t="shared" si="6"/>
        <v>5509.6</v>
      </c>
      <c r="CZ11">
        <f t="shared" si="7"/>
        <v>4338.2700000000004</v>
      </c>
      <c r="DA11">
        <f t="shared" si="8"/>
        <v>1.27</v>
      </c>
      <c r="DB11">
        <f t="shared" si="1"/>
        <v>1.3</v>
      </c>
      <c r="DC11">
        <f t="shared" si="2"/>
        <v>0</v>
      </c>
      <c r="DD11" t="s">
        <v>3</v>
      </c>
      <c r="DE11" t="s">
        <v>3</v>
      </c>
      <c r="DF11">
        <f t="shared" si="9"/>
        <v>1.65</v>
      </c>
      <c r="DG11">
        <f t="shared" si="3"/>
        <v>0</v>
      </c>
      <c r="DH11">
        <f t="shared" si="4"/>
        <v>0</v>
      </c>
      <c r="DI11">
        <f t="shared" si="5"/>
        <v>0</v>
      </c>
      <c r="DJ11">
        <f t="shared" si="10"/>
        <v>1.65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ROW(Source!A30)</f>
        <v>30</v>
      </c>
      <c r="B12">
        <v>56970904</v>
      </c>
      <c r="C12">
        <v>56971500</v>
      </c>
      <c r="D12">
        <v>48419701</v>
      </c>
      <c r="E12">
        <v>1</v>
      </c>
      <c r="F12">
        <v>1</v>
      </c>
      <c r="G12">
        <v>1</v>
      </c>
      <c r="H12">
        <v>3</v>
      </c>
      <c r="I12" t="s">
        <v>362</v>
      </c>
      <c r="J12" t="s">
        <v>363</v>
      </c>
      <c r="K12" t="s">
        <v>364</v>
      </c>
      <c r="L12">
        <v>1348</v>
      </c>
      <c r="N12">
        <v>1009</v>
      </c>
      <c r="O12" t="s">
        <v>41</v>
      </c>
      <c r="P12" t="s">
        <v>41</v>
      </c>
      <c r="Q12">
        <v>1000</v>
      </c>
      <c r="W12">
        <v>0</v>
      </c>
      <c r="X12">
        <v>344750542</v>
      </c>
      <c r="Y12">
        <f t="shared" si="0"/>
        <v>1E-4</v>
      </c>
      <c r="AA12">
        <v>1123598.1200000001</v>
      </c>
      <c r="AB12">
        <v>0</v>
      </c>
      <c r="AC12">
        <v>0</v>
      </c>
      <c r="AD12">
        <v>0</v>
      </c>
      <c r="AE12">
        <v>1050091.7</v>
      </c>
      <c r="AF12">
        <v>0</v>
      </c>
      <c r="AG12">
        <v>0</v>
      </c>
      <c r="AH12">
        <v>0</v>
      </c>
      <c r="AI12">
        <v>1.07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1E-4</v>
      </c>
      <c r="AU12" t="s">
        <v>3</v>
      </c>
      <c r="AV12">
        <v>0</v>
      </c>
      <c r="AW12">
        <v>2</v>
      </c>
      <c r="AX12">
        <v>56971526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105.00917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105.00917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ROUND(Y12*Source!I30,7)</f>
        <v>1E-4</v>
      </c>
      <c r="CY12">
        <f t="shared" si="6"/>
        <v>1123598.1200000001</v>
      </c>
      <c r="CZ12">
        <f t="shared" si="7"/>
        <v>1050091.7</v>
      </c>
      <c r="DA12">
        <f t="shared" si="8"/>
        <v>1.07</v>
      </c>
      <c r="DB12">
        <f t="shared" si="1"/>
        <v>105.01</v>
      </c>
      <c r="DC12">
        <f t="shared" si="2"/>
        <v>0</v>
      </c>
      <c r="DD12" t="s">
        <v>3</v>
      </c>
      <c r="DE12" t="s">
        <v>3</v>
      </c>
      <c r="DF12">
        <f t="shared" si="9"/>
        <v>112.36</v>
      </c>
      <c r="DG12">
        <f t="shared" si="3"/>
        <v>0</v>
      </c>
      <c r="DH12">
        <f t="shared" si="4"/>
        <v>0</v>
      </c>
      <c r="DI12">
        <f t="shared" si="5"/>
        <v>0</v>
      </c>
      <c r="DJ12">
        <f t="shared" si="10"/>
        <v>112.36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ROW(Source!A30)</f>
        <v>30</v>
      </c>
      <c r="B13">
        <v>56970904</v>
      </c>
      <c r="C13">
        <v>56971500</v>
      </c>
      <c r="D13">
        <v>48419739</v>
      </c>
      <c r="E13">
        <v>1</v>
      </c>
      <c r="F13">
        <v>1</v>
      </c>
      <c r="G13">
        <v>1</v>
      </c>
      <c r="H13">
        <v>3</v>
      </c>
      <c r="I13" t="s">
        <v>365</v>
      </c>
      <c r="J13" t="s">
        <v>366</v>
      </c>
      <c r="K13" t="s">
        <v>367</v>
      </c>
      <c r="L13">
        <v>1346</v>
      </c>
      <c r="N13">
        <v>1009</v>
      </c>
      <c r="O13" t="s">
        <v>338</v>
      </c>
      <c r="P13" t="s">
        <v>338</v>
      </c>
      <c r="Q13">
        <v>1</v>
      </c>
      <c r="W13">
        <v>0</v>
      </c>
      <c r="X13">
        <v>-863450796</v>
      </c>
      <c r="Y13">
        <f t="shared" si="0"/>
        <v>0.06</v>
      </c>
      <c r="AA13">
        <v>1448.29</v>
      </c>
      <c r="AB13">
        <v>0</v>
      </c>
      <c r="AC13">
        <v>0</v>
      </c>
      <c r="AD13">
        <v>0</v>
      </c>
      <c r="AE13">
        <v>899.56</v>
      </c>
      <c r="AF13">
        <v>0</v>
      </c>
      <c r="AG13">
        <v>0</v>
      </c>
      <c r="AH13">
        <v>0</v>
      </c>
      <c r="AI13">
        <v>1.61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0.06</v>
      </c>
      <c r="AU13" t="s">
        <v>3</v>
      </c>
      <c r="AV13">
        <v>0</v>
      </c>
      <c r="AW13">
        <v>2</v>
      </c>
      <c r="AX13">
        <v>56971527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53.973599999999998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53.973599999999998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ROUND(Y13*Source!I30,7)</f>
        <v>0.06</v>
      </c>
      <c r="CY13">
        <f t="shared" si="6"/>
        <v>1448.29</v>
      </c>
      <c r="CZ13">
        <f t="shared" si="7"/>
        <v>899.56</v>
      </c>
      <c r="DA13">
        <f t="shared" si="8"/>
        <v>1.61</v>
      </c>
      <c r="DB13">
        <f t="shared" si="1"/>
        <v>53.97</v>
      </c>
      <c r="DC13">
        <f t="shared" si="2"/>
        <v>0</v>
      </c>
      <c r="DD13" t="s">
        <v>3</v>
      </c>
      <c r="DE13" t="s">
        <v>3</v>
      </c>
      <c r="DF13">
        <f t="shared" si="9"/>
        <v>86.9</v>
      </c>
      <c r="DG13">
        <f t="shared" si="3"/>
        <v>0</v>
      </c>
      <c r="DH13">
        <f t="shared" si="4"/>
        <v>0</v>
      </c>
      <c r="DI13">
        <f t="shared" si="5"/>
        <v>0</v>
      </c>
      <c r="DJ13">
        <f t="shared" si="10"/>
        <v>86.9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ROW(Source!A30)</f>
        <v>30</v>
      </c>
      <c r="B14">
        <v>56970904</v>
      </c>
      <c r="C14">
        <v>56971500</v>
      </c>
      <c r="D14">
        <v>48427544</v>
      </c>
      <c r="E14">
        <v>1</v>
      </c>
      <c r="F14">
        <v>1</v>
      </c>
      <c r="G14">
        <v>1</v>
      </c>
      <c r="H14">
        <v>3</v>
      </c>
      <c r="I14" t="s">
        <v>368</v>
      </c>
      <c r="J14" t="s">
        <v>369</v>
      </c>
      <c r="K14" t="s">
        <v>370</v>
      </c>
      <c r="L14">
        <v>1348</v>
      </c>
      <c r="N14">
        <v>1009</v>
      </c>
      <c r="O14" t="s">
        <v>41</v>
      </c>
      <c r="P14" t="s">
        <v>41</v>
      </c>
      <c r="Q14">
        <v>1000</v>
      </c>
      <c r="W14">
        <v>0</v>
      </c>
      <c r="X14">
        <v>287058831</v>
      </c>
      <c r="Y14">
        <f t="shared" si="0"/>
        <v>2.0000000000000002E-5</v>
      </c>
      <c r="AA14">
        <v>84892.47</v>
      </c>
      <c r="AB14">
        <v>0</v>
      </c>
      <c r="AC14">
        <v>0</v>
      </c>
      <c r="AD14">
        <v>0</v>
      </c>
      <c r="AE14">
        <v>47961.85</v>
      </c>
      <c r="AF14">
        <v>0</v>
      </c>
      <c r="AG14">
        <v>0</v>
      </c>
      <c r="AH14">
        <v>0</v>
      </c>
      <c r="AI14">
        <v>1.77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2.0000000000000002E-5</v>
      </c>
      <c r="AU14" t="s">
        <v>3</v>
      </c>
      <c r="AV14">
        <v>0</v>
      </c>
      <c r="AW14">
        <v>2</v>
      </c>
      <c r="AX14">
        <v>56971528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0.95923700000000001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0.95923700000000001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ROUND(Y14*Source!I30,7)</f>
        <v>2.0000000000000002E-5</v>
      </c>
      <c r="CY14">
        <f t="shared" si="6"/>
        <v>84892.47</v>
      </c>
      <c r="CZ14">
        <f t="shared" si="7"/>
        <v>47961.85</v>
      </c>
      <c r="DA14">
        <f t="shared" si="8"/>
        <v>1.77</v>
      </c>
      <c r="DB14">
        <f t="shared" si="1"/>
        <v>0.96</v>
      </c>
      <c r="DC14">
        <f t="shared" si="2"/>
        <v>0</v>
      </c>
      <c r="DD14" t="s">
        <v>3</v>
      </c>
      <c r="DE14" t="s">
        <v>3</v>
      </c>
      <c r="DF14">
        <f t="shared" si="9"/>
        <v>1.7</v>
      </c>
      <c r="DG14">
        <f t="shared" si="3"/>
        <v>0</v>
      </c>
      <c r="DH14">
        <f t="shared" si="4"/>
        <v>0</v>
      </c>
      <c r="DI14">
        <f t="shared" si="5"/>
        <v>0</v>
      </c>
      <c r="DJ14">
        <f t="shared" si="10"/>
        <v>1.7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ROW(Source!A30)</f>
        <v>30</v>
      </c>
      <c r="B15">
        <v>56970904</v>
      </c>
      <c r="C15">
        <v>56971500</v>
      </c>
      <c r="D15">
        <v>48427715</v>
      </c>
      <c r="E15">
        <v>1</v>
      </c>
      <c r="F15">
        <v>1</v>
      </c>
      <c r="G15">
        <v>1</v>
      </c>
      <c r="H15">
        <v>3</v>
      </c>
      <c r="I15" t="s">
        <v>371</v>
      </c>
      <c r="J15" t="s">
        <v>372</v>
      </c>
      <c r="K15" t="s">
        <v>373</v>
      </c>
      <c r="L15">
        <v>1346</v>
      </c>
      <c r="N15">
        <v>1009</v>
      </c>
      <c r="O15" t="s">
        <v>338</v>
      </c>
      <c r="P15" t="s">
        <v>338</v>
      </c>
      <c r="Q15">
        <v>1</v>
      </c>
      <c r="W15">
        <v>0</v>
      </c>
      <c r="X15">
        <v>-204526260</v>
      </c>
      <c r="Y15">
        <f t="shared" si="0"/>
        <v>0.03</v>
      </c>
      <c r="AA15">
        <v>179.48</v>
      </c>
      <c r="AB15">
        <v>0</v>
      </c>
      <c r="AC15">
        <v>0</v>
      </c>
      <c r="AD15">
        <v>0</v>
      </c>
      <c r="AE15">
        <v>157.44</v>
      </c>
      <c r="AF15">
        <v>0</v>
      </c>
      <c r="AG15">
        <v>0</v>
      </c>
      <c r="AH15">
        <v>0</v>
      </c>
      <c r="AI15">
        <v>1.1399999999999999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0.03</v>
      </c>
      <c r="AU15" t="s">
        <v>3</v>
      </c>
      <c r="AV15">
        <v>0</v>
      </c>
      <c r="AW15">
        <v>2</v>
      </c>
      <c r="AX15">
        <v>56971529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4.7231999999999994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4.7231999999999994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ROUND(Y15*Source!I30,7)</f>
        <v>0.03</v>
      </c>
      <c r="CY15">
        <f t="shared" si="6"/>
        <v>179.48</v>
      </c>
      <c r="CZ15">
        <f t="shared" si="7"/>
        <v>157.44</v>
      </c>
      <c r="DA15">
        <f t="shared" si="8"/>
        <v>1.1399999999999999</v>
      </c>
      <c r="DB15">
        <f t="shared" si="1"/>
        <v>4.72</v>
      </c>
      <c r="DC15">
        <f t="shared" si="2"/>
        <v>0</v>
      </c>
      <c r="DD15" t="s">
        <v>3</v>
      </c>
      <c r="DE15" t="s">
        <v>3</v>
      </c>
      <c r="DF15">
        <f t="shared" si="9"/>
        <v>5.38</v>
      </c>
      <c r="DG15">
        <f t="shared" si="3"/>
        <v>0</v>
      </c>
      <c r="DH15">
        <f t="shared" si="4"/>
        <v>0</v>
      </c>
      <c r="DI15">
        <f t="shared" si="5"/>
        <v>0</v>
      </c>
      <c r="DJ15">
        <f t="shared" si="10"/>
        <v>5.38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ROW(Source!A30)</f>
        <v>30</v>
      </c>
      <c r="B16">
        <v>56970904</v>
      </c>
      <c r="C16">
        <v>56971500</v>
      </c>
      <c r="D16">
        <v>48436418</v>
      </c>
      <c r="E16">
        <v>1</v>
      </c>
      <c r="F16">
        <v>1</v>
      </c>
      <c r="G16">
        <v>1</v>
      </c>
      <c r="H16">
        <v>3</v>
      </c>
      <c r="I16" t="s">
        <v>374</v>
      </c>
      <c r="J16" t="s">
        <v>375</v>
      </c>
      <c r="K16" t="s">
        <v>376</v>
      </c>
      <c r="L16">
        <v>1425</v>
      </c>
      <c r="N16">
        <v>1013</v>
      </c>
      <c r="O16" t="s">
        <v>45</v>
      </c>
      <c r="P16" t="s">
        <v>45</v>
      </c>
      <c r="Q16">
        <v>1</v>
      </c>
      <c r="W16">
        <v>0</v>
      </c>
      <c r="X16">
        <v>-1622332615</v>
      </c>
      <c r="Y16">
        <f t="shared" si="0"/>
        <v>0.1</v>
      </c>
      <c r="AA16">
        <v>1041.6500000000001</v>
      </c>
      <c r="AB16">
        <v>0</v>
      </c>
      <c r="AC16">
        <v>0</v>
      </c>
      <c r="AD16">
        <v>0</v>
      </c>
      <c r="AE16">
        <v>840.04</v>
      </c>
      <c r="AF16">
        <v>0</v>
      </c>
      <c r="AG16">
        <v>0</v>
      </c>
      <c r="AH16">
        <v>0</v>
      </c>
      <c r="AI16">
        <v>1.24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</v>
      </c>
      <c r="AU16" t="s">
        <v>3</v>
      </c>
      <c r="AV16">
        <v>0</v>
      </c>
      <c r="AW16">
        <v>2</v>
      </c>
      <c r="AX16">
        <v>56971530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84.004000000000005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84.004000000000005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ROUND(Y16*Source!I30,7)</f>
        <v>0.1</v>
      </c>
      <c r="CY16">
        <f t="shared" si="6"/>
        <v>1041.6500000000001</v>
      </c>
      <c r="CZ16">
        <f t="shared" si="7"/>
        <v>840.04</v>
      </c>
      <c r="DA16">
        <f t="shared" si="8"/>
        <v>1.24</v>
      </c>
      <c r="DB16">
        <f t="shared" si="1"/>
        <v>84</v>
      </c>
      <c r="DC16">
        <f t="shared" si="2"/>
        <v>0</v>
      </c>
      <c r="DD16" t="s">
        <v>3</v>
      </c>
      <c r="DE16" t="s">
        <v>3</v>
      </c>
      <c r="DF16">
        <f t="shared" si="9"/>
        <v>104.17</v>
      </c>
      <c r="DG16">
        <f t="shared" si="3"/>
        <v>0</v>
      </c>
      <c r="DH16">
        <f t="shared" si="4"/>
        <v>0</v>
      </c>
      <c r="DI16">
        <f t="shared" si="5"/>
        <v>0</v>
      </c>
      <c r="DJ16">
        <f t="shared" si="10"/>
        <v>104.17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ROW(Source!A30)</f>
        <v>30</v>
      </c>
      <c r="B17">
        <v>56970904</v>
      </c>
      <c r="C17">
        <v>56971500</v>
      </c>
      <c r="D17">
        <v>48443756</v>
      </c>
      <c r="E17">
        <v>1</v>
      </c>
      <c r="F17">
        <v>1</v>
      </c>
      <c r="G17">
        <v>1</v>
      </c>
      <c r="H17">
        <v>3</v>
      </c>
      <c r="I17" t="s">
        <v>377</v>
      </c>
      <c r="J17" t="s">
        <v>378</v>
      </c>
      <c r="K17" t="s">
        <v>379</v>
      </c>
      <c r="L17">
        <v>1346</v>
      </c>
      <c r="N17">
        <v>1009</v>
      </c>
      <c r="O17" t="s">
        <v>338</v>
      </c>
      <c r="P17" t="s">
        <v>338</v>
      </c>
      <c r="Q17">
        <v>1</v>
      </c>
      <c r="W17">
        <v>0</v>
      </c>
      <c r="X17">
        <v>-1485174005</v>
      </c>
      <c r="Y17">
        <f t="shared" si="0"/>
        <v>0.02</v>
      </c>
      <c r="AA17">
        <v>255.42</v>
      </c>
      <c r="AB17">
        <v>0</v>
      </c>
      <c r="AC17">
        <v>0</v>
      </c>
      <c r="AD17">
        <v>0</v>
      </c>
      <c r="AE17">
        <v>232.2</v>
      </c>
      <c r="AF17">
        <v>0</v>
      </c>
      <c r="AG17">
        <v>0</v>
      </c>
      <c r="AH17">
        <v>0</v>
      </c>
      <c r="AI17">
        <v>1.1000000000000001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0.02</v>
      </c>
      <c r="AU17" t="s">
        <v>3</v>
      </c>
      <c r="AV17">
        <v>0</v>
      </c>
      <c r="AW17">
        <v>2</v>
      </c>
      <c r="AX17">
        <v>56971531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4.6440000000000001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4.6440000000000001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ROUND(Y17*Source!I30,7)</f>
        <v>0.02</v>
      </c>
      <c r="CY17">
        <f t="shared" si="6"/>
        <v>255.42</v>
      </c>
      <c r="CZ17">
        <f t="shared" si="7"/>
        <v>232.2</v>
      </c>
      <c r="DA17">
        <f t="shared" si="8"/>
        <v>1.1000000000000001</v>
      </c>
      <c r="DB17">
        <f t="shared" si="1"/>
        <v>4.6399999999999997</v>
      </c>
      <c r="DC17">
        <f t="shared" si="2"/>
        <v>0</v>
      </c>
      <c r="DD17" t="s">
        <v>3</v>
      </c>
      <c r="DE17" t="s">
        <v>3</v>
      </c>
      <c r="DF17">
        <f t="shared" si="9"/>
        <v>5.1100000000000003</v>
      </c>
      <c r="DG17">
        <f t="shared" si="3"/>
        <v>0</v>
      </c>
      <c r="DH17">
        <f t="shared" si="4"/>
        <v>0</v>
      </c>
      <c r="DI17">
        <f t="shared" si="5"/>
        <v>0</v>
      </c>
      <c r="DJ17">
        <f t="shared" si="10"/>
        <v>5.1100000000000003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ROW(Source!A30)</f>
        <v>30</v>
      </c>
      <c r="B18">
        <v>56970904</v>
      </c>
      <c r="C18">
        <v>56971500</v>
      </c>
      <c r="D18">
        <v>48449698</v>
      </c>
      <c r="E18">
        <v>1</v>
      </c>
      <c r="F18">
        <v>1</v>
      </c>
      <c r="G18">
        <v>1</v>
      </c>
      <c r="H18">
        <v>3</v>
      </c>
      <c r="I18" t="s">
        <v>380</v>
      </c>
      <c r="J18" t="s">
        <v>381</v>
      </c>
      <c r="K18" t="s">
        <v>382</v>
      </c>
      <c r="L18">
        <v>1346</v>
      </c>
      <c r="N18">
        <v>1009</v>
      </c>
      <c r="O18" t="s">
        <v>338</v>
      </c>
      <c r="P18" t="s">
        <v>338</v>
      </c>
      <c r="Q18">
        <v>1</v>
      </c>
      <c r="W18">
        <v>0</v>
      </c>
      <c r="X18">
        <v>774514820</v>
      </c>
      <c r="Y18">
        <f t="shared" si="0"/>
        <v>0.08</v>
      </c>
      <c r="AA18">
        <v>207.07</v>
      </c>
      <c r="AB18">
        <v>0</v>
      </c>
      <c r="AC18">
        <v>0</v>
      </c>
      <c r="AD18">
        <v>0</v>
      </c>
      <c r="AE18">
        <v>189.97</v>
      </c>
      <c r="AF18">
        <v>0</v>
      </c>
      <c r="AG18">
        <v>0</v>
      </c>
      <c r="AH18">
        <v>0</v>
      </c>
      <c r="AI18">
        <v>1.0900000000000001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0.08</v>
      </c>
      <c r="AU18" t="s">
        <v>3</v>
      </c>
      <c r="AV18">
        <v>0</v>
      </c>
      <c r="AW18">
        <v>2</v>
      </c>
      <c r="AX18">
        <v>56971532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15.1976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15.1976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ROUND(Y18*Source!I30,7)</f>
        <v>0.08</v>
      </c>
      <c r="CY18">
        <f t="shared" si="6"/>
        <v>207.07</v>
      </c>
      <c r="CZ18">
        <f t="shared" si="7"/>
        <v>189.97</v>
      </c>
      <c r="DA18">
        <f t="shared" si="8"/>
        <v>1.0900000000000001</v>
      </c>
      <c r="DB18">
        <f t="shared" si="1"/>
        <v>15.2</v>
      </c>
      <c r="DC18">
        <f t="shared" si="2"/>
        <v>0</v>
      </c>
      <c r="DD18" t="s">
        <v>3</v>
      </c>
      <c r="DE18" t="s">
        <v>3</v>
      </c>
      <c r="DF18">
        <f t="shared" si="9"/>
        <v>16.57</v>
      </c>
      <c r="DG18">
        <f t="shared" si="3"/>
        <v>0</v>
      </c>
      <c r="DH18">
        <f t="shared" si="4"/>
        <v>0</v>
      </c>
      <c r="DI18">
        <f t="shared" si="5"/>
        <v>0</v>
      </c>
      <c r="DJ18">
        <f t="shared" si="10"/>
        <v>16.57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ROW(Source!A30)</f>
        <v>30</v>
      </c>
      <c r="B19">
        <v>56970904</v>
      </c>
      <c r="C19">
        <v>56971500</v>
      </c>
      <c r="D19">
        <v>48344991</v>
      </c>
      <c r="E19">
        <v>112</v>
      </c>
      <c r="F19">
        <v>1</v>
      </c>
      <c r="G19">
        <v>1</v>
      </c>
      <c r="H19">
        <v>3</v>
      </c>
      <c r="I19" t="s">
        <v>26</v>
      </c>
      <c r="J19" t="s">
        <v>3</v>
      </c>
      <c r="K19" t="s">
        <v>27</v>
      </c>
      <c r="L19">
        <v>3277935</v>
      </c>
      <c r="N19">
        <v>1013</v>
      </c>
      <c r="O19" t="s">
        <v>28</v>
      </c>
      <c r="P19" t="s">
        <v>28</v>
      </c>
      <c r="Q19">
        <v>1</v>
      </c>
      <c r="W19">
        <v>0</v>
      </c>
      <c r="X19">
        <v>274903907</v>
      </c>
      <c r="Y19">
        <f t="shared" si="0"/>
        <v>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2</v>
      </c>
      <c r="AU19" t="s">
        <v>3</v>
      </c>
      <c r="AV19">
        <v>0</v>
      </c>
      <c r="AW19">
        <v>2</v>
      </c>
      <c r="AX19">
        <v>56971533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ROUND(Y19*Source!I30,7)</f>
        <v>2</v>
      </c>
      <c r="CY19">
        <f t="shared" si="6"/>
        <v>0</v>
      </c>
      <c r="CZ19">
        <f t="shared" si="7"/>
        <v>0</v>
      </c>
      <c r="DA19">
        <f t="shared" si="8"/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>ROUND(ROUND(AE19,2)*CX19,2)</f>
        <v>0</v>
      </c>
      <c r="DG19">
        <f t="shared" si="3"/>
        <v>0</v>
      </c>
      <c r="DH19">
        <f t="shared" si="4"/>
        <v>0</v>
      </c>
      <c r="DI19">
        <f t="shared" si="5"/>
        <v>0</v>
      </c>
      <c r="DJ19">
        <f t="shared" si="10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ROW(Source!A30)</f>
        <v>30</v>
      </c>
      <c r="B20">
        <v>56970904</v>
      </c>
      <c r="C20">
        <v>56971500</v>
      </c>
      <c r="D20">
        <v>48344994</v>
      </c>
      <c r="E20">
        <v>112</v>
      </c>
      <c r="F20">
        <v>1</v>
      </c>
      <c r="G20">
        <v>1</v>
      </c>
      <c r="H20">
        <v>3</v>
      </c>
      <c r="I20" t="s">
        <v>39</v>
      </c>
      <c r="J20" t="s">
        <v>3</v>
      </c>
      <c r="K20" t="s">
        <v>40</v>
      </c>
      <c r="L20">
        <v>1348</v>
      </c>
      <c r="N20">
        <v>1009</v>
      </c>
      <c r="O20" t="s">
        <v>41</v>
      </c>
      <c r="P20" t="s">
        <v>41</v>
      </c>
      <c r="Q20">
        <v>1000</v>
      </c>
      <c r="W20">
        <v>0</v>
      </c>
      <c r="X20">
        <v>1392189009</v>
      </c>
      <c r="Y20">
        <f t="shared" si="0"/>
        <v>1E-3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1E-3</v>
      </c>
      <c r="AU20" t="s">
        <v>3</v>
      </c>
      <c r="AV20">
        <v>0</v>
      </c>
      <c r="AW20">
        <v>2</v>
      </c>
      <c r="AX20">
        <v>56971534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ROUND(Y20*Source!I30,7)</f>
        <v>1E-3</v>
      </c>
      <c r="CY20">
        <f t="shared" si="6"/>
        <v>0</v>
      </c>
      <c r="CZ20">
        <f t="shared" si="7"/>
        <v>0</v>
      </c>
      <c r="DA20">
        <f t="shared" si="8"/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>ROUND(ROUND(AE20,2)*CX20,2)</f>
        <v>0</v>
      </c>
      <c r="DG20">
        <f t="shared" si="3"/>
        <v>0</v>
      </c>
      <c r="DH20">
        <f t="shared" si="4"/>
        <v>0</v>
      </c>
      <c r="DI20">
        <f t="shared" si="5"/>
        <v>0</v>
      </c>
      <c r="DJ20">
        <f t="shared" si="10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ROW(Source!A33)</f>
        <v>33</v>
      </c>
      <c r="B21">
        <v>56970904</v>
      </c>
      <c r="C21">
        <v>56971537</v>
      </c>
      <c r="D21">
        <v>48339230</v>
      </c>
      <c r="E21">
        <v>112</v>
      </c>
      <c r="F21">
        <v>1</v>
      </c>
      <c r="G21">
        <v>1</v>
      </c>
      <c r="H21">
        <v>1</v>
      </c>
      <c r="I21" t="s">
        <v>383</v>
      </c>
      <c r="J21" t="s">
        <v>3</v>
      </c>
      <c r="K21" t="s">
        <v>384</v>
      </c>
      <c r="L21">
        <v>1191</v>
      </c>
      <c r="N21">
        <v>1013</v>
      </c>
      <c r="O21" t="s">
        <v>334</v>
      </c>
      <c r="P21" t="s">
        <v>334</v>
      </c>
      <c r="Q21">
        <v>1</v>
      </c>
      <c r="W21">
        <v>0</v>
      </c>
      <c r="X21">
        <v>888410196</v>
      </c>
      <c r="Y21">
        <f t="shared" si="0"/>
        <v>35.4</v>
      </c>
      <c r="AA21">
        <v>0</v>
      </c>
      <c r="AB21">
        <v>0</v>
      </c>
      <c r="AC21">
        <v>0</v>
      </c>
      <c r="AD21">
        <v>470.23</v>
      </c>
      <c r="AE21">
        <v>0</v>
      </c>
      <c r="AF21">
        <v>0</v>
      </c>
      <c r="AG21">
        <v>0</v>
      </c>
      <c r="AH21">
        <v>470.23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0</v>
      </c>
      <c r="AQ21">
        <v>1</v>
      </c>
      <c r="AR21">
        <v>0</v>
      </c>
      <c r="AS21" t="s">
        <v>3</v>
      </c>
      <c r="AT21">
        <v>35.4</v>
      </c>
      <c r="AU21" t="s">
        <v>3</v>
      </c>
      <c r="AV21">
        <v>1</v>
      </c>
      <c r="AW21">
        <v>2</v>
      </c>
      <c r="AX21">
        <v>56971543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16646.142</v>
      </c>
      <c r="BN21">
        <v>35.4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16646.142</v>
      </c>
      <c r="BU21">
        <v>35.4</v>
      </c>
      <c r="BV21">
        <v>0</v>
      </c>
      <c r="BW21">
        <v>1</v>
      </c>
      <c r="CU21">
        <f>ROUND(AT21*Source!I33*AH21*AL21,2)</f>
        <v>332.92</v>
      </c>
      <c r="CV21">
        <f>ROUND(Y21*Source!I33,7)</f>
        <v>0.70799999999999996</v>
      </c>
      <c r="CW21">
        <v>0</v>
      </c>
      <c r="CX21">
        <f>ROUND(Y21*Source!I33,7)</f>
        <v>0.70799999999999996</v>
      </c>
      <c r="CY21">
        <f>AD21</f>
        <v>470.23</v>
      </c>
      <c r="CZ21">
        <f>AH21</f>
        <v>470.23</v>
      </c>
      <c r="DA21">
        <f>AL21</f>
        <v>1</v>
      </c>
      <c r="DB21">
        <f t="shared" si="1"/>
        <v>16646.14</v>
      </c>
      <c r="DC21">
        <f t="shared" si="2"/>
        <v>0</v>
      </c>
      <c r="DD21" t="s">
        <v>3</v>
      </c>
      <c r="DE21" t="s">
        <v>3</v>
      </c>
      <c r="DF21">
        <f>ROUND(ROUND(AE21,2)*CX21,2)</f>
        <v>0</v>
      </c>
      <c r="DG21">
        <f t="shared" si="3"/>
        <v>0</v>
      </c>
      <c r="DH21">
        <f t="shared" si="4"/>
        <v>0</v>
      </c>
      <c r="DI21">
        <f t="shared" si="5"/>
        <v>332.92</v>
      </c>
      <c r="DJ21">
        <f>DI21</f>
        <v>332.92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ROW(Source!A33)</f>
        <v>33</v>
      </c>
      <c r="B22">
        <v>56970904</v>
      </c>
      <c r="C22">
        <v>56971537</v>
      </c>
      <c r="D22">
        <v>48339400</v>
      </c>
      <c r="E22">
        <v>112</v>
      </c>
      <c r="F22">
        <v>1</v>
      </c>
      <c r="G22">
        <v>1</v>
      </c>
      <c r="H22">
        <v>1</v>
      </c>
      <c r="I22" t="s">
        <v>341</v>
      </c>
      <c r="J22" t="s">
        <v>3</v>
      </c>
      <c r="K22" t="s">
        <v>342</v>
      </c>
      <c r="L22">
        <v>1191</v>
      </c>
      <c r="N22">
        <v>1013</v>
      </c>
      <c r="O22" t="s">
        <v>334</v>
      </c>
      <c r="P22" t="s">
        <v>334</v>
      </c>
      <c r="Q22">
        <v>1</v>
      </c>
      <c r="W22">
        <v>0</v>
      </c>
      <c r="X22">
        <v>-1417349443</v>
      </c>
      <c r="Y22">
        <f t="shared" si="0"/>
        <v>0.11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0</v>
      </c>
      <c r="AQ22">
        <v>1</v>
      </c>
      <c r="AR22">
        <v>0</v>
      </c>
      <c r="AS22" t="s">
        <v>3</v>
      </c>
      <c r="AT22">
        <v>0.11</v>
      </c>
      <c r="AU22" t="s">
        <v>3</v>
      </c>
      <c r="AV22">
        <v>2</v>
      </c>
      <c r="AW22">
        <v>2</v>
      </c>
      <c r="AX22">
        <v>56971544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2.2000000000000001E-3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ROUND(ROUND(AE22,2)*CX22,2)</f>
        <v>0</v>
      </c>
      <c r="DG22">
        <f t="shared" si="3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ROW(Source!A33)</f>
        <v>33</v>
      </c>
      <c r="B23">
        <v>56970904</v>
      </c>
      <c r="C23">
        <v>56971537</v>
      </c>
      <c r="D23">
        <v>48457423</v>
      </c>
      <c r="E23">
        <v>1</v>
      </c>
      <c r="F23">
        <v>1</v>
      </c>
      <c r="G23">
        <v>1</v>
      </c>
      <c r="H23">
        <v>2</v>
      </c>
      <c r="I23" t="s">
        <v>385</v>
      </c>
      <c r="J23" t="s">
        <v>386</v>
      </c>
      <c r="K23" t="s">
        <v>387</v>
      </c>
      <c r="L23">
        <v>1368</v>
      </c>
      <c r="N23">
        <v>1011</v>
      </c>
      <c r="O23" t="s">
        <v>346</v>
      </c>
      <c r="P23" t="s">
        <v>346</v>
      </c>
      <c r="Q23">
        <v>1</v>
      </c>
      <c r="W23">
        <v>0</v>
      </c>
      <c r="X23">
        <v>1032761012</v>
      </c>
      <c r="Y23">
        <f t="shared" si="0"/>
        <v>0.11</v>
      </c>
      <c r="AA23">
        <v>0</v>
      </c>
      <c r="AB23">
        <v>477.92</v>
      </c>
      <c r="AC23">
        <v>470.23</v>
      </c>
      <c r="AD23">
        <v>0</v>
      </c>
      <c r="AE23">
        <v>0</v>
      </c>
      <c r="AF23">
        <v>477.92</v>
      </c>
      <c r="AG23">
        <v>470.23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0</v>
      </c>
      <c r="AQ23">
        <v>1</v>
      </c>
      <c r="AR23">
        <v>0</v>
      </c>
      <c r="AS23" t="s">
        <v>3</v>
      </c>
      <c r="AT23">
        <v>0.11</v>
      </c>
      <c r="AU23" t="s">
        <v>3</v>
      </c>
      <c r="AV23">
        <v>1</v>
      </c>
      <c r="AW23">
        <v>2</v>
      </c>
      <c r="AX23">
        <v>56971545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52.571200000000005</v>
      </c>
      <c r="BL23">
        <v>51.725300000000004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52.571200000000005</v>
      </c>
      <c r="BS23">
        <v>51.725300000000004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2.2000000000000001E-3</v>
      </c>
      <c r="CY23">
        <f>AB23</f>
        <v>477.92</v>
      </c>
      <c r="CZ23">
        <f>AF23</f>
        <v>477.92</v>
      </c>
      <c r="DA23">
        <f>AJ23</f>
        <v>1</v>
      </c>
      <c r="DB23">
        <f t="shared" si="1"/>
        <v>52.57</v>
      </c>
      <c r="DC23">
        <f t="shared" si="2"/>
        <v>51.73</v>
      </c>
      <c r="DD23" t="s">
        <v>3</v>
      </c>
      <c r="DE23" t="s">
        <v>3</v>
      </c>
      <c r="DF23">
        <f>ROUND(ROUND(AE23,2)*CX23,2)</f>
        <v>0</v>
      </c>
      <c r="DG23">
        <f t="shared" si="3"/>
        <v>1.05</v>
      </c>
      <c r="DH23">
        <f t="shared" si="4"/>
        <v>1.03</v>
      </c>
      <c r="DI23">
        <f t="shared" si="5"/>
        <v>0</v>
      </c>
      <c r="DJ23">
        <f>DG23+DH23</f>
        <v>2.08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ROW(Source!A33)</f>
        <v>33</v>
      </c>
      <c r="B24">
        <v>56970904</v>
      </c>
      <c r="C24">
        <v>56971537</v>
      </c>
      <c r="D24">
        <v>48411199</v>
      </c>
      <c r="E24">
        <v>1</v>
      </c>
      <c r="F24">
        <v>1</v>
      </c>
      <c r="G24">
        <v>1</v>
      </c>
      <c r="H24">
        <v>3</v>
      </c>
      <c r="I24" t="s">
        <v>353</v>
      </c>
      <c r="J24" t="s">
        <v>354</v>
      </c>
      <c r="K24" t="s">
        <v>355</v>
      </c>
      <c r="L24">
        <v>1346</v>
      </c>
      <c r="N24">
        <v>1009</v>
      </c>
      <c r="O24" t="s">
        <v>338</v>
      </c>
      <c r="P24" t="s">
        <v>338</v>
      </c>
      <c r="Q24">
        <v>1</v>
      </c>
      <c r="W24">
        <v>0</v>
      </c>
      <c r="X24">
        <v>1271338475</v>
      </c>
      <c r="Y24">
        <f t="shared" si="0"/>
        <v>5.98</v>
      </c>
      <c r="AA24">
        <v>194.17</v>
      </c>
      <c r="AB24">
        <v>0</v>
      </c>
      <c r="AC24">
        <v>0</v>
      </c>
      <c r="AD24">
        <v>0</v>
      </c>
      <c r="AE24">
        <v>174.93</v>
      </c>
      <c r="AF24">
        <v>0</v>
      </c>
      <c r="AG24">
        <v>0</v>
      </c>
      <c r="AH24">
        <v>0</v>
      </c>
      <c r="AI24">
        <v>1.1100000000000001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0</v>
      </c>
      <c r="AQ24">
        <v>1</v>
      </c>
      <c r="AR24">
        <v>0</v>
      </c>
      <c r="AS24" t="s">
        <v>3</v>
      </c>
      <c r="AT24">
        <v>5.98</v>
      </c>
      <c r="AU24" t="s">
        <v>3</v>
      </c>
      <c r="AV24">
        <v>0</v>
      </c>
      <c r="AW24">
        <v>2</v>
      </c>
      <c r="AX24">
        <v>56971546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1046.0814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1046.0814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ROUND(Y24*Source!I33,7)</f>
        <v>0.1196</v>
      </c>
      <c r="CY24">
        <f>AA24</f>
        <v>194.17</v>
      </c>
      <c r="CZ24">
        <f>AE24</f>
        <v>174.93</v>
      </c>
      <c r="DA24">
        <f>AI24</f>
        <v>1.1100000000000001</v>
      </c>
      <c r="DB24">
        <f t="shared" si="1"/>
        <v>1046.08</v>
      </c>
      <c r="DC24">
        <f t="shared" si="2"/>
        <v>0</v>
      </c>
      <c r="DD24" t="s">
        <v>3</v>
      </c>
      <c r="DE24" t="s">
        <v>3</v>
      </c>
      <c r="DF24">
        <f>ROUND(ROUND(AE24*AI24,2)*CX24,2)</f>
        <v>23.22</v>
      </c>
      <c r="DG24">
        <f t="shared" si="3"/>
        <v>0</v>
      </c>
      <c r="DH24">
        <f t="shared" si="4"/>
        <v>0</v>
      </c>
      <c r="DI24">
        <f t="shared" si="5"/>
        <v>0</v>
      </c>
      <c r="DJ24">
        <f>DF24</f>
        <v>23.22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ROW(Source!A33)</f>
        <v>33</v>
      </c>
      <c r="B25">
        <v>56970904</v>
      </c>
      <c r="C25">
        <v>56971537</v>
      </c>
      <c r="D25">
        <v>48344991</v>
      </c>
      <c r="E25">
        <v>112</v>
      </c>
      <c r="F25">
        <v>1</v>
      </c>
      <c r="G25">
        <v>1</v>
      </c>
      <c r="H25">
        <v>3</v>
      </c>
      <c r="I25" t="s">
        <v>26</v>
      </c>
      <c r="J25" t="s">
        <v>3</v>
      </c>
      <c r="K25" t="s">
        <v>27</v>
      </c>
      <c r="L25">
        <v>3277935</v>
      </c>
      <c r="N25">
        <v>1013</v>
      </c>
      <c r="O25" t="s">
        <v>28</v>
      </c>
      <c r="P25" t="s">
        <v>28</v>
      </c>
      <c r="Q25">
        <v>1</v>
      </c>
      <c r="W25">
        <v>0</v>
      </c>
      <c r="X25">
        <v>274903907</v>
      </c>
      <c r="Y25">
        <f t="shared" si="0"/>
        <v>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2</v>
      </c>
      <c r="AU25" t="s">
        <v>3</v>
      </c>
      <c r="AV25">
        <v>0</v>
      </c>
      <c r="AW25">
        <v>2</v>
      </c>
      <c r="AX25">
        <v>56971547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ROUND(Y25*Source!I33,7)</f>
        <v>0.04</v>
      </c>
      <c r="CY25">
        <f>AA25</f>
        <v>0</v>
      </c>
      <c r="CZ25">
        <f>AE25</f>
        <v>0</v>
      </c>
      <c r="DA25">
        <f>AI25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 t="shared" ref="DF25:DF32" si="11">ROUND(ROUND(AE25,2)*CX25,2)</f>
        <v>0</v>
      </c>
      <c r="DG25">
        <f t="shared" si="3"/>
        <v>0</v>
      </c>
      <c r="DH25">
        <f t="shared" si="4"/>
        <v>0</v>
      </c>
      <c r="DI25">
        <f t="shared" si="5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ROW(Source!A35)</f>
        <v>35</v>
      </c>
      <c r="B26">
        <v>56970904</v>
      </c>
      <c r="C26">
        <v>56971549</v>
      </c>
      <c r="D26">
        <v>48339234</v>
      </c>
      <c r="E26">
        <v>112</v>
      </c>
      <c r="F26">
        <v>1</v>
      </c>
      <c r="G26">
        <v>1</v>
      </c>
      <c r="H26">
        <v>1</v>
      </c>
      <c r="I26" t="s">
        <v>332</v>
      </c>
      <c r="J26" t="s">
        <v>3</v>
      </c>
      <c r="K26" t="s">
        <v>333</v>
      </c>
      <c r="L26">
        <v>1191</v>
      </c>
      <c r="N26">
        <v>1013</v>
      </c>
      <c r="O26" t="s">
        <v>334</v>
      </c>
      <c r="P26" t="s">
        <v>334</v>
      </c>
      <c r="Q26">
        <v>1</v>
      </c>
      <c r="W26">
        <v>0</v>
      </c>
      <c r="X26">
        <v>1522950421</v>
      </c>
      <c r="Y26">
        <f t="shared" si="0"/>
        <v>2.06</v>
      </c>
      <c r="AA26">
        <v>0</v>
      </c>
      <c r="AB26">
        <v>0</v>
      </c>
      <c r="AC26">
        <v>0</v>
      </c>
      <c r="AD26">
        <v>484.27</v>
      </c>
      <c r="AE26">
        <v>0</v>
      </c>
      <c r="AF26">
        <v>0</v>
      </c>
      <c r="AG26">
        <v>0</v>
      </c>
      <c r="AH26">
        <v>484.27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2.06</v>
      </c>
      <c r="AU26" t="s">
        <v>3</v>
      </c>
      <c r="AV26">
        <v>1</v>
      </c>
      <c r="AW26">
        <v>2</v>
      </c>
      <c r="AX26">
        <v>56971561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997.59619999999995</v>
      </c>
      <c r="BN26">
        <v>2.06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997.59619999999995</v>
      </c>
      <c r="BU26">
        <v>2.06</v>
      </c>
      <c r="BV26">
        <v>0</v>
      </c>
      <c r="BW26">
        <v>1</v>
      </c>
      <c r="CU26">
        <f>ROUND(AT26*Source!I35*AH26*AL26,2)</f>
        <v>997.6</v>
      </c>
      <c r="CV26">
        <f>ROUND(Y26*Source!I35,7)</f>
        <v>2.06</v>
      </c>
      <c r="CW26">
        <v>0</v>
      </c>
      <c r="CX26">
        <f>ROUND(Y26*Source!I35,7)</f>
        <v>2.06</v>
      </c>
      <c r="CY26">
        <f>AD26</f>
        <v>484.27</v>
      </c>
      <c r="CZ26">
        <f>AH26</f>
        <v>484.27</v>
      </c>
      <c r="DA26">
        <f>AL26</f>
        <v>1</v>
      </c>
      <c r="DB26">
        <f t="shared" si="1"/>
        <v>997.6</v>
      </c>
      <c r="DC26">
        <f t="shared" si="2"/>
        <v>0</v>
      </c>
      <c r="DD26" t="s">
        <v>3</v>
      </c>
      <c r="DE26" t="s">
        <v>3</v>
      </c>
      <c r="DF26">
        <f t="shared" si="11"/>
        <v>0</v>
      </c>
      <c r="DG26">
        <f t="shared" si="3"/>
        <v>0</v>
      </c>
      <c r="DH26">
        <f t="shared" si="4"/>
        <v>0</v>
      </c>
      <c r="DI26">
        <f t="shared" si="5"/>
        <v>997.6</v>
      </c>
      <c r="DJ26">
        <f>DI26</f>
        <v>997.6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>
      <c r="A27">
        <f>ROW(Source!A35)</f>
        <v>35</v>
      </c>
      <c r="B27">
        <v>56970904</v>
      </c>
      <c r="C27">
        <v>56971549</v>
      </c>
      <c r="D27">
        <v>48339400</v>
      </c>
      <c r="E27">
        <v>112</v>
      </c>
      <c r="F27">
        <v>1</v>
      </c>
      <c r="G27">
        <v>1</v>
      </c>
      <c r="H27">
        <v>1</v>
      </c>
      <c r="I27" t="s">
        <v>341</v>
      </c>
      <c r="J27" t="s">
        <v>3</v>
      </c>
      <c r="K27" t="s">
        <v>342</v>
      </c>
      <c r="L27">
        <v>1191</v>
      </c>
      <c r="N27">
        <v>1013</v>
      </c>
      <c r="O27" t="s">
        <v>334</v>
      </c>
      <c r="P27" t="s">
        <v>334</v>
      </c>
      <c r="Q27">
        <v>1</v>
      </c>
      <c r="W27">
        <v>0</v>
      </c>
      <c r="X27">
        <v>-1417349443</v>
      </c>
      <c r="Y27">
        <f t="shared" si="0"/>
        <v>0.31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0.31</v>
      </c>
      <c r="AU27" t="s">
        <v>3</v>
      </c>
      <c r="AV27">
        <v>2</v>
      </c>
      <c r="AW27">
        <v>2</v>
      </c>
      <c r="AX27">
        <v>56971562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ROUND(Y27*Source!I35,7)</f>
        <v>0.31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 t="shared" si="11"/>
        <v>0</v>
      </c>
      <c r="DG27">
        <f t="shared" si="3"/>
        <v>0</v>
      </c>
      <c r="DH27">
        <f t="shared" si="4"/>
        <v>0</v>
      </c>
      <c r="DI27">
        <f t="shared" si="5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>
      <c r="A28">
        <f>ROW(Source!A35)</f>
        <v>35</v>
      </c>
      <c r="B28">
        <v>56970904</v>
      </c>
      <c r="C28">
        <v>56971549</v>
      </c>
      <c r="D28">
        <v>48456430</v>
      </c>
      <c r="E28">
        <v>1</v>
      </c>
      <c r="F28">
        <v>1</v>
      </c>
      <c r="G28">
        <v>1</v>
      </c>
      <c r="H28">
        <v>2</v>
      </c>
      <c r="I28" t="s">
        <v>388</v>
      </c>
      <c r="J28" t="s">
        <v>389</v>
      </c>
      <c r="K28" t="s">
        <v>390</v>
      </c>
      <c r="L28">
        <v>1368</v>
      </c>
      <c r="N28">
        <v>1011</v>
      </c>
      <c r="O28" t="s">
        <v>346</v>
      </c>
      <c r="P28" t="s">
        <v>346</v>
      </c>
      <c r="Q28">
        <v>1</v>
      </c>
      <c r="W28">
        <v>0</v>
      </c>
      <c r="X28">
        <v>607082353</v>
      </c>
      <c r="Y28">
        <f t="shared" si="0"/>
        <v>0.19</v>
      </c>
      <c r="AA28">
        <v>0</v>
      </c>
      <c r="AB28">
        <v>21.06</v>
      </c>
      <c r="AC28">
        <v>0</v>
      </c>
      <c r="AD28">
        <v>0</v>
      </c>
      <c r="AE28">
        <v>0</v>
      </c>
      <c r="AF28">
        <v>21.06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0.19</v>
      </c>
      <c r="AU28" t="s">
        <v>3</v>
      </c>
      <c r="AV28">
        <v>1</v>
      </c>
      <c r="AW28">
        <v>2</v>
      </c>
      <c r="AX28">
        <v>56971563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4.0013999999999994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4.0013999999999994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ROUND(Y28*Source!I35*DO28,7)</f>
        <v>0</v>
      </c>
      <c r="CX28">
        <f>ROUND(Y28*Source!I35,7)</f>
        <v>0.19</v>
      </c>
      <c r="CY28">
        <f>AB28</f>
        <v>21.06</v>
      </c>
      <c r="CZ28">
        <f>AF28</f>
        <v>21.06</v>
      </c>
      <c r="DA28">
        <f>AJ28</f>
        <v>1</v>
      </c>
      <c r="DB28">
        <f t="shared" si="1"/>
        <v>4</v>
      </c>
      <c r="DC28">
        <f t="shared" si="2"/>
        <v>0</v>
      </c>
      <c r="DD28" t="s">
        <v>3</v>
      </c>
      <c r="DE28" t="s">
        <v>3</v>
      </c>
      <c r="DF28">
        <f t="shared" si="11"/>
        <v>0</v>
      </c>
      <c r="DG28">
        <f t="shared" si="3"/>
        <v>4</v>
      </c>
      <c r="DH28">
        <f t="shared" si="4"/>
        <v>0</v>
      </c>
      <c r="DI28">
        <f t="shared" si="5"/>
        <v>0</v>
      </c>
      <c r="DJ28">
        <f>DG28+DH28</f>
        <v>4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ROW(Source!A35)</f>
        <v>35</v>
      </c>
      <c r="B29">
        <v>56970904</v>
      </c>
      <c r="C29">
        <v>56971549</v>
      </c>
      <c r="D29">
        <v>48456538</v>
      </c>
      <c r="E29">
        <v>1</v>
      </c>
      <c r="F29">
        <v>1</v>
      </c>
      <c r="G29">
        <v>1</v>
      </c>
      <c r="H29">
        <v>2</v>
      </c>
      <c r="I29" t="s">
        <v>391</v>
      </c>
      <c r="J29" t="s">
        <v>392</v>
      </c>
      <c r="K29" t="s">
        <v>393</v>
      </c>
      <c r="L29">
        <v>1368</v>
      </c>
      <c r="N29">
        <v>1011</v>
      </c>
      <c r="O29" t="s">
        <v>346</v>
      </c>
      <c r="P29" t="s">
        <v>346</v>
      </c>
      <c r="Q29">
        <v>1</v>
      </c>
      <c r="W29">
        <v>0</v>
      </c>
      <c r="X29">
        <v>-613270886</v>
      </c>
      <c r="Y29">
        <f t="shared" si="0"/>
        <v>0.06</v>
      </c>
      <c r="AA29">
        <v>0</v>
      </c>
      <c r="AB29">
        <v>1459.82</v>
      </c>
      <c r="AC29">
        <v>631.66</v>
      </c>
      <c r="AD29">
        <v>0</v>
      </c>
      <c r="AE29">
        <v>0</v>
      </c>
      <c r="AF29">
        <v>1459.82</v>
      </c>
      <c r="AG29">
        <v>631.66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0.06</v>
      </c>
      <c r="AU29" t="s">
        <v>3</v>
      </c>
      <c r="AV29">
        <v>1</v>
      </c>
      <c r="AW29">
        <v>2</v>
      </c>
      <c r="AX29">
        <v>56971564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87.589199999999991</v>
      </c>
      <c r="BL29">
        <v>37.8996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87.589199999999991</v>
      </c>
      <c r="BS29">
        <v>37.8996</v>
      </c>
      <c r="BT29">
        <v>0</v>
      </c>
      <c r="BU29">
        <v>0</v>
      </c>
      <c r="BV29">
        <v>0</v>
      </c>
      <c r="BW29">
        <v>1</v>
      </c>
      <c r="CV29">
        <v>0</v>
      </c>
      <c r="CW29">
        <f>ROUND(Y29*Source!I35*DO29,7)</f>
        <v>0</v>
      </c>
      <c r="CX29">
        <f>ROUND(Y29*Source!I35,7)</f>
        <v>0.06</v>
      </c>
      <c r="CY29">
        <f>AB29</f>
        <v>1459.82</v>
      </c>
      <c r="CZ29">
        <f>AF29</f>
        <v>1459.82</v>
      </c>
      <c r="DA29">
        <f>AJ29</f>
        <v>1</v>
      </c>
      <c r="DB29">
        <f t="shared" si="1"/>
        <v>87.59</v>
      </c>
      <c r="DC29">
        <f t="shared" si="2"/>
        <v>37.9</v>
      </c>
      <c r="DD29" t="s">
        <v>3</v>
      </c>
      <c r="DE29" t="s">
        <v>3</v>
      </c>
      <c r="DF29">
        <f t="shared" si="11"/>
        <v>0</v>
      </c>
      <c r="DG29">
        <f t="shared" si="3"/>
        <v>87.59</v>
      </c>
      <c r="DH29">
        <f t="shared" si="4"/>
        <v>37.9</v>
      </c>
      <c r="DI29">
        <f t="shared" si="5"/>
        <v>0</v>
      </c>
      <c r="DJ29">
        <f>DG29+DH29</f>
        <v>125.49000000000001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ROW(Source!A35)</f>
        <v>35</v>
      </c>
      <c r="B30">
        <v>56970904</v>
      </c>
      <c r="C30">
        <v>56971549</v>
      </c>
      <c r="D30">
        <v>48457423</v>
      </c>
      <c r="E30">
        <v>1</v>
      </c>
      <c r="F30">
        <v>1</v>
      </c>
      <c r="G30">
        <v>1</v>
      </c>
      <c r="H30">
        <v>2</v>
      </c>
      <c r="I30" t="s">
        <v>385</v>
      </c>
      <c r="J30" t="s">
        <v>386</v>
      </c>
      <c r="K30" t="s">
        <v>387</v>
      </c>
      <c r="L30">
        <v>1368</v>
      </c>
      <c r="N30">
        <v>1011</v>
      </c>
      <c r="O30" t="s">
        <v>346</v>
      </c>
      <c r="P30" t="s">
        <v>346</v>
      </c>
      <c r="Q30">
        <v>1</v>
      </c>
      <c r="W30">
        <v>0</v>
      </c>
      <c r="X30">
        <v>1032761012</v>
      </c>
      <c r="Y30">
        <f t="shared" si="0"/>
        <v>0.06</v>
      </c>
      <c r="AA30">
        <v>0</v>
      </c>
      <c r="AB30">
        <v>477.92</v>
      </c>
      <c r="AC30">
        <v>470.23</v>
      </c>
      <c r="AD30">
        <v>0</v>
      </c>
      <c r="AE30">
        <v>0</v>
      </c>
      <c r="AF30">
        <v>477.92</v>
      </c>
      <c r="AG30">
        <v>470.23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0.06</v>
      </c>
      <c r="AU30" t="s">
        <v>3</v>
      </c>
      <c r="AV30">
        <v>1</v>
      </c>
      <c r="AW30">
        <v>2</v>
      </c>
      <c r="AX30">
        <v>56971565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28.6752</v>
      </c>
      <c r="BL30">
        <v>28.213799999999999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28.6752</v>
      </c>
      <c r="BS30">
        <v>28.213799999999999</v>
      </c>
      <c r="BT30">
        <v>0</v>
      </c>
      <c r="BU30">
        <v>0</v>
      </c>
      <c r="BV30">
        <v>0</v>
      </c>
      <c r="BW30">
        <v>1</v>
      </c>
      <c r="CV30">
        <v>0</v>
      </c>
      <c r="CW30">
        <f>ROUND(Y30*Source!I35*DO30,7)</f>
        <v>0</v>
      </c>
      <c r="CX30">
        <f>ROUND(Y30*Source!I35,7)</f>
        <v>0.06</v>
      </c>
      <c r="CY30">
        <f>AB30</f>
        <v>477.92</v>
      </c>
      <c r="CZ30">
        <f>AF30</f>
        <v>477.92</v>
      </c>
      <c r="DA30">
        <f>AJ30</f>
        <v>1</v>
      </c>
      <c r="DB30">
        <f t="shared" si="1"/>
        <v>28.68</v>
      </c>
      <c r="DC30">
        <f t="shared" si="2"/>
        <v>28.21</v>
      </c>
      <c r="DD30" t="s">
        <v>3</v>
      </c>
      <c r="DE30" t="s">
        <v>3</v>
      </c>
      <c r="DF30">
        <f t="shared" si="11"/>
        <v>0</v>
      </c>
      <c r="DG30">
        <f t="shared" si="3"/>
        <v>28.68</v>
      </c>
      <c r="DH30">
        <f t="shared" si="4"/>
        <v>28.21</v>
      </c>
      <c r="DI30">
        <f t="shared" si="5"/>
        <v>0</v>
      </c>
      <c r="DJ30">
        <f>DG30+DH30</f>
        <v>56.89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ROW(Source!A35)</f>
        <v>35</v>
      </c>
      <c r="B31">
        <v>56970904</v>
      </c>
      <c r="C31">
        <v>56971549</v>
      </c>
      <c r="D31">
        <v>48457615</v>
      </c>
      <c r="E31">
        <v>1</v>
      </c>
      <c r="F31">
        <v>1</v>
      </c>
      <c r="G31">
        <v>1</v>
      </c>
      <c r="H31">
        <v>2</v>
      </c>
      <c r="I31" t="s">
        <v>394</v>
      </c>
      <c r="J31" t="s">
        <v>395</v>
      </c>
      <c r="K31" t="s">
        <v>396</v>
      </c>
      <c r="L31">
        <v>1368</v>
      </c>
      <c r="N31">
        <v>1011</v>
      </c>
      <c r="O31" t="s">
        <v>346</v>
      </c>
      <c r="P31" t="s">
        <v>346</v>
      </c>
      <c r="Q31">
        <v>1</v>
      </c>
      <c r="W31">
        <v>0</v>
      </c>
      <c r="X31">
        <v>646454608</v>
      </c>
      <c r="Y31">
        <f t="shared" si="0"/>
        <v>0.61</v>
      </c>
      <c r="AA31">
        <v>0</v>
      </c>
      <c r="AB31">
        <v>26.91</v>
      </c>
      <c r="AC31">
        <v>0</v>
      </c>
      <c r="AD31">
        <v>0</v>
      </c>
      <c r="AE31">
        <v>0</v>
      </c>
      <c r="AF31">
        <v>26.91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0.61</v>
      </c>
      <c r="AU31" t="s">
        <v>3</v>
      </c>
      <c r="AV31">
        <v>1</v>
      </c>
      <c r="AW31">
        <v>2</v>
      </c>
      <c r="AX31">
        <v>56971566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16.415099999999999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16.415099999999999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f>ROUND(Y31*Source!I35*DO31,7)</f>
        <v>0</v>
      </c>
      <c r="CX31">
        <f>ROUND(Y31*Source!I35,7)</f>
        <v>0.61</v>
      </c>
      <c r="CY31">
        <f>AB31</f>
        <v>26.91</v>
      </c>
      <c r="CZ31">
        <f>AF31</f>
        <v>26.91</v>
      </c>
      <c r="DA31">
        <f>AJ31</f>
        <v>1</v>
      </c>
      <c r="DB31">
        <f t="shared" si="1"/>
        <v>16.420000000000002</v>
      </c>
      <c r="DC31">
        <f t="shared" si="2"/>
        <v>0</v>
      </c>
      <c r="DD31" t="s">
        <v>3</v>
      </c>
      <c r="DE31" t="s">
        <v>3</v>
      </c>
      <c r="DF31">
        <f t="shared" si="11"/>
        <v>0</v>
      </c>
      <c r="DG31">
        <f t="shared" si="3"/>
        <v>16.420000000000002</v>
      </c>
      <c r="DH31">
        <f t="shared" si="4"/>
        <v>0</v>
      </c>
      <c r="DI31">
        <f t="shared" si="5"/>
        <v>0</v>
      </c>
      <c r="DJ31">
        <f>DG31+DH31</f>
        <v>16.420000000000002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ROW(Source!A35)</f>
        <v>35</v>
      </c>
      <c r="B32">
        <v>56970904</v>
      </c>
      <c r="C32">
        <v>56971549</v>
      </c>
      <c r="D32">
        <v>48457627</v>
      </c>
      <c r="E32">
        <v>1</v>
      </c>
      <c r="F32">
        <v>1</v>
      </c>
      <c r="G32">
        <v>1</v>
      </c>
      <c r="H32">
        <v>2</v>
      </c>
      <c r="I32" t="s">
        <v>397</v>
      </c>
      <c r="J32" t="s">
        <v>398</v>
      </c>
      <c r="K32" t="s">
        <v>399</v>
      </c>
      <c r="L32">
        <v>1368</v>
      </c>
      <c r="N32">
        <v>1011</v>
      </c>
      <c r="O32" t="s">
        <v>346</v>
      </c>
      <c r="P32" t="s">
        <v>346</v>
      </c>
      <c r="Q32">
        <v>1</v>
      </c>
      <c r="W32">
        <v>0</v>
      </c>
      <c r="X32">
        <v>-1382064929</v>
      </c>
      <c r="Y32">
        <f t="shared" si="0"/>
        <v>0.19</v>
      </c>
      <c r="AA32">
        <v>0</v>
      </c>
      <c r="AB32">
        <v>349.39</v>
      </c>
      <c r="AC32">
        <v>470.23</v>
      </c>
      <c r="AD32">
        <v>0</v>
      </c>
      <c r="AE32">
        <v>0</v>
      </c>
      <c r="AF32">
        <v>349.39</v>
      </c>
      <c r="AG32">
        <v>470.23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0.19</v>
      </c>
      <c r="AU32" t="s">
        <v>3</v>
      </c>
      <c r="AV32">
        <v>1</v>
      </c>
      <c r="AW32">
        <v>2</v>
      </c>
      <c r="AX32">
        <v>56971567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66.384100000000004</v>
      </c>
      <c r="BL32">
        <v>89.343699999999998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66.384100000000004</v>
      </c>
      <c r="BS32">
        <v>89.343699999999998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ROUND(Y32*Source!I35*DO32,7)</f>
        <v>0</v>
      </c>
      <c r="CX32">
        <f>ROUND(Y32*Source!I35,7)</f>
        <v>0.19</v>
      </c>
      <c r="CY32">
        <f>AB32</f>
        <v>349.39</v>
      </c>
      <c r="CZ32">
        <f>AF32</f>
        <v>349.39</v>
      </c>
      <c r="DA32">
        <f>AJ32</f>
        <v>1</v>
      </c>
      <c r="DB32">
        <f t="shared" si="1"/>
        <v>66.38</v>
      </c>
      <c r="DC32">
        <f t="shared" si="2"/>
        <v>89.34</v>
      </c>
      <c r="DD32" t="s">
        <v>3</v>
      </c>
      <c r="DE32" t="s">
        <v>3</v>
      </c>
      <c r="DF32">
        <f t="shared" si="11"/>
        <v>0</v>
      </c>
      <c r="DG32">
        <f t="shared" si="3"/>
        <v>66.38</v>
      </c>
      <c r="DH32">
        <f t="shared" si="4"/>
        <v>89.34</v>
      </c>
      <c r="DI32">
        <f t="shared" si="5"/>
        <v>0</v>
      </c>
      <c r="DJ32">
        <f>DG32+DH32</f>
        <v>155.72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ROW(Source!A35)</f>
        <v>35</v>
      </c>
      <c r="B33">
        <v>56970904</v>
      </c>
      <c r="C33">
        <v>56971549</v>
      </c>
      <c r="D33">
        <v>48410557</v>
      </c>
      <c r="E33">
        <v>1</v>
      </c>
      <c r="F33">
        <v>1</v>
      </c>
      <c r="G33">
        <v>1</v>
      </c>
      <c r="H33">
        <v>3</v>
      </c>
      <c r="I33" t="s">
        <v>400</v>
      </c>
      <c r="J33" t="s">
        <v>401</v>
      </c>
      <c r="K33" t="s">
        <v>402</v>
      </c>
      <c r="L33">
        <v>1346</v>
      </c>
      <c r="N33">
        <v>1009</v>
      </c>
      <c r="O33" t="s">
        <v>338</v>
      </c>
      <c r="P33" t="s">
        <v>338</v>
      </c>
      <c r="Q33">
        <v>1</v>
      </c>
      <c r="W33">
        <v>0</v>
      </c>
      <c r="X33">
        <v>18064107</v>
      </c>
      <c r="Y33">
        <f t="shared" ref="Y33:Y64" si="12">AT33</f>
        <v>0.1</v>
      </c>
      <c r="AA33">
        <v>147.85</v>
      </c>
      <c r="AB33">
        <v>0</v>
      </c>
      <c r="AC33">
        <v>0</v>
      </c>
      <c r="AD33">
        <v>0</v>
      </c>
      <c r="AE33">
        <v>155.63</v>
      </c>
      <c r="AF33">
        <v>0</v>
      </c>
      <c r="AG33">
        <v>0</v>
      </c>
      <c r="AH33">
        <v>0</v>
      </c>
      <c r="AI33">
        <v>0.95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0.1</v>
      </c>
      <c r="AU33" t="s">
        <v>3</v>
      </c>
      <c r="AV33">
        <v>0</v>
      </c>
      <c r="AW33">
        <v>2</v>
      </c>
      <c r="AX33">
        <v>56971568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15.563000000000001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15.563000000000001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ROUND(Y33*Source!I35,7)</f>
        <v>0.1</v>
      </c>
      <c r="CY33">
        <f>AA33</f>
        <v>147.85</v>
      </c>
      <c r="CZ33">
        <f>AE33</f>
        <v>155.63</v>
      </c>
      <c r="DA33">
        <f>AI33</f>
        <v>0.95</v>
      </c>
      <c r="DB33">
        <f t="shared" ref="DB33:DB64" si="13">ROUND(ROUND(AT33*CZ33,2),6)</f>
        <v>15.56</v>
      </c>
      <c r="DC33">
        <f t="shared" ref="DC33:DC64" si="14">ROUND(ROUND(AT33*AG33,2),6)</f>
        <v>0</v>
      </c>
      <c r="DD33" t="s">
        <v>3</v>
      </c>
      <c r="DE33" t="s">
        <v>3</v>
      </c>
      <c r="DF33">
        <f>ROUND(ROUND(AE33*AI33,2)*CX33,2)</f>
        <v>14.79</v>
      </c>
      <c r="DG33">
        <f t="shared" ref="DG33:DG64" si="15">ROUND(ROUND(AF33,2)*CX33,2)</f>
        <v>0</v>
      </c>
      <c r="DH33">
        <f t="shared" ref="DH33:DH64" si="16">ROUND(ROUND(AG33,2)*CX33,2)</f>
        <v>0</v>
      </c>
      <c r="DI33">
        <f t="shared" ref="DI33:DI64" si="17">ROUND(ROUND(AH33,2)*CX33,2)</f>
        <v>0</v>
      </c>
      <c r="DJ33">
        <f>DF33</f>
        <v>14.79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ROW(Source!A35)</f>
        <v>35</v>
      </c>
      <c r="B34">
        <v>56970904</v>
      </c>
      <c r="C34">
        <v>56971549</v>
      </c>
      <c r="D34">
        <v>48411199</v>
      </c>
      <c r="E34">
        <v>1</v>
      </c>
      <c r="F34">
        <v>1</v>
      </c>
      <c r="G34">
        <v>1</v>
      </c>
      <c r="H34">
        <v>3</v>
      </c>
      <c r="I34" t="s">
        <v>353</v>
      </c>
      <c r="J34" t="s">
        <v>354</v>
      </c>
      <c r="K34" t="s">
        <v>355</v>
      </c>
      <c r="L34">
        <v>1346</v>
      </c>
      <c r="N34">
        <v>1009</v>
      </c>
      <c r="O34" t="s">
        <v>338</v>
      </c>
      <c r="P34" t="s">
        <v>338</v>
      </c>
      <c r="Q34">
        <v>1</v>
      </c>
      <c r="W34">
        <v>0</v>
      </c>
      <c r="X34">
        <v>1271338475</v>
      </c>
      <c r="Y34">
        <f t="shared" si="12"/>
        <v>0.1</v>
      </c>
      <c r="AA34">
        <v>194.17</v>
      </c>
      <c r="AB34">
        <v>0</v>
      </c>
      <c r="AC34">
        <v>0</v>
      </c>
      <c r="AD34">
        <v>0</v>
      </c>
      <c r="AE34">
        <v>174.93</v>
      </c>
      <c r="AF34">
        <v>0</v>
      </c>
      <c r="AG34">
        <v>0</v>
      </c>
      <c r="AH34">
        <v>0</v>
      </c>
      <c r="AI34">
        <v>1.1100000000000001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0.1</v>
      </c>
      <c r="AU34" t="s">
        <v>3</v>
      </c>
      <c r="AV34">
        <v>0</v>
      </c>
      <c r="AW34">
        <v>2</v>
      </c>
      <c r="AX34">
        <v>56971569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17.493000000000002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17.493000000000002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ROUND(Y34*Source!I35,7)</f>
        <v>0.1</v>
      </c>
      <c r="CY34">
        <f>AA34</f>
        <v>194.17</v>
      </c>
      <c r="CZ34">
        <f>AE34</f>
        <v>174.93</v>
      </c>
      <c r="DA34">
        <f>AI34</f>
        <v>1.1100000000000001</v>
      </c>
      <c r="DB34">
        <f t="shared" si="13"/>
        <v>17.489999999999998</v>
      </c>
      <c r="DC34">
        <f t="shared" si="14"/>
        <v>0</v>
      </c>
      <c r="DD34" t="s">
        <v>3</v>
      </c>
      <c r="DE34" t="s">
        <v>3</v>
      </c>
      <c r="DF34">
        <f>ROUND(ROUND(AE34*AI34,2)*CX34,2)</f>
        <v>19.420000000000002</v>
      </c>
      <c r="DG34">
        <f t="shared" si="15"/>
        <v>0</v>
      </c>
      <c r="DH34">
        <f t="shared" si="16"/>
        <v>0</v>
      </c>
      <c r="DI34">
        <f t="shared" si="17"/>
        <v>0</v>
      </c>
      <c r="DJ34">
        <f>DF34</f>
        <v>19.420000000000002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ROW(Source!A35)</f>
        <v>35</v>
      </c>
      <c r="B35">
        <v>56970904</v>
      </c>
      <c r="C35">
        <v>56971549</v>
      </c>
      <c r="D35">
        <v>48427663</v>
      </c>
      <c r="E35">
        <v>1</v>
      </c>
      <c r="F35">
        <v>1</v>
      </c>
      <c r="G35">
        <v>1</v>
      </c>
      <c r="H35">
        <v>3</v>
      </c>
      <c r="I35" t="s">
        <v>403</v>
      </c>
      <c r="J35" t="s">
        <v>404</v>
      </c>
      <c r="K35" t="s">
        <v>405</v>
      </c>
      <c r="L35">
        <v>1346</v>
      </c>
      <c r="N35">
        <v>1009</v>
      </c>
      <c r="O35" t="s">
        <v>338</v>
      </c>
      <c r="P35" t="s">
        <v>338</v>
      </c>
      <c r="Q35">
        <v>1</v>
      </c>
      <c r="W35">
        <v>0</v>
      </c>
      <c r="X35">
        <v>466552771</v>
      </c>
      <c r="Y35">
        <f t="shared" si="12"/>
        <v>0.02</v>
      </c>
      <c r="AA35">
        <v>104.64</v>
      </c>
      <c r="AB35">
        <v>0</v>
      </c>
      <c r="AC35">
        <v>0</v>
      </c>
      <c r="AD35">
        <v>0</v>
      </c>
      <c r="AE35">
        <v>79.88</v>
      </c>
      <c r="AF35">
        <v>0</v>
      </c>
      <c r="AG35">
        <v>0</v>
      </c>
      <c r="AH35">
        <v>0</v>
      </c>
      <c r="AI35">
        <v>1.31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0.02</v>
      </c>
      <c r="AU35" t="s">
        <v>3</v>
      </c>
      <c r="AV35">
        <v>0</v>
      </c>
      <c r="AW35">
        <v>2</v>
      </c>
      <c r="AX35">
        <v>56971570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1.5975999999999999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1.5975999999999999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ROUND(Y35*Source!I35,7)</f>
        <v>0.02</v>
      </c>
      <c r="CY35">
        <f>AA35</f>
        <v>104.64</v>
      </c>
      <c r="CZ35">
        <f>AE35</f>
        <v>79.88</v>
      </c>
      <c r="DA35">
        <f>AI35</f>
        <v>1.31</v>
      </c>
      <c r="DB35">
        <f t="shared" si="13"/>
        <v>1.6</v>
      </c>
      <c r="DC35">
        <f t="shared" si="14"/>
        <v>0</v>
      </c>
      <c r="DD35" t="s">
        <v>3</v>
      </c>
      <c r="DE35" t="s">
        <v>3</v>
      </c>
      <c r="DF35">
        <f>ROUND(ROUND(AE35*AI35,2)*CX35,2)</f>
        <v>2.09</v>
      </c>
      <c r="DG35">
        <f t="shared" si="15"/>
        <v>0</v>
      </c>
      <c r="DH35">
        <f t="shared" si="16"/>
        <v>0</v>
      </c>
      <c r="DI35">
        <f t="shared" si="17"/>
        <v>0</v>
      </c>
      <c r="DJ35">
        <f>DF35</f>
        <v>2.09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ROW(Source!A35)</f>
        <v>35</v>
      </c>
      <c r="B36">
        <v>56970904</v>
      </c>
      <c r="C36">
        <v>56971549</v>
      </c>
      <c r="D36">
        <v>48344991</v>
      </c>
      <c r="E36">
        <v>112</v>
      </c>
      <c r="F36">
        <v>1</v>
      </c>
      <c r="G36">
        <v>1</v>
      </c>
      <c r="H36">
        <v>3</v>
      </c>
      <c r="I36" t="s">
        <v>26</v>
      </c>
      <c r="J36" t="s">
        <v>3</v>
      </c>
      <c r="K36" t="s">
        <v>27</v>
      </c>
      <c r="L36">
        <v>3277935</v>
      </c>
      <c r="N36">
        <v>1013</v>
      </c>
      <c r="O36" t="s">
        <v>28</v>
      </c>
      <c r="P36" t="s">
        <v>28</v>
      </c>
      <c r="Q36">
        <v>1</v>
      </c>
      <c r="W36">
        <v>0</v>
      </c>
      <c r="X36">
        <v>274903907</v>
      </c>
      <c r="Y36">
        <f t="shared" si="12"/>
        <v>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2</v>
      </c>
      <c r="AU36" t="s">
        <v>3</v>
      </c>
      <c r="AV36">
        <v>0</v>
      </c>
      <c r="AW36">
        <v>2</v>
      </c>
      <c r="AX36">
        <v>56971571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ROUND(Y36*Source!I35,7)</f>
        <v>2</v>
      </c>
      <c r="CY36">
        <f>AA36</f>
        <v>0</v>
      </c>
      <c r="CZ36">
        <f>AE36</f>
        <v>0</v>
      </c>
      <c r="DA36">
        <f>AI36</f>
        <v>1</v>
      </c>
      <c r="DB36">
        <f t="shared" si="13"/>
        <v>0</v>
      </c>
      <c r="DC36">
        <f t="shared" si="14"/>
        <v>0</v>
      </c>
      <c r="DD36" t="s">
        <v>3</v>
      </c>
      <c r="DE36" t="s">
        <v>3</v>
      </c>
      <c r="DF36">
        <f>ROUND(ROUND(AE36,2)*CX36,2)</f>
        <v>0</v>
      </c>
      <c r="DG36">
        <f t="shared" si="15"/>
        <v>0</v>
      </c>
      <c r="DH36">
        <f t="shared" si="16"/>
        <v>0</v>
      </c>
      <c r="DI36">
        <f t="shared" si="17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ROW(Source!A37)</f>
        <v>37</v>
      </c>
      <c r="B37">
        <v>56970904</v>
      </c>
      <c r="C37">
        <v>56971573</v>
      </c>
      <c r="D37">
        <v>48339234</v>
      </c>
      <c r="E37">
        <v>112</v>
      </c>
      <c r="F37">
        <v>1</v>
      </c>
      <c r="G37">
        <v>1</v>
      </c>
      <c r="H37">
        <v>1</v>
      </c>
      <c r="I37" t="s">
        <v>332</v>
      </c>
      <c r="J37" t="s">
        <v>3</v>
      </c>
      <c r="K37" t="s">
        <v>333</v>
      </c>
      <c r="L37">
        <v>1191</v>
      </c>
      <c r="N37">
        <v>1013</v>
      </c>
      <c r="O37" t="s">
        <v>334</v>
      </c>
      <c r="P37" t="s">
        <v>334</v>
      </c>
      <c r="Q37">
        <v>1</v>
      </c>
      <c r="W37">
        <v>0</v>
      </c>
      <c r="X37">
        <v>1522950421</v>
      </c>
      <c r="Y37">
        <f t="shared" si="12"/>
        <v>0.52</v>
      </c>
      <c r="AA37">
        <v>0</v>
      </c>
      <c r="AB37">
        <v>0</v>
      </c>
      <c r="AC37">
        <v>0</v>
      </c>
      <c r="AD37">
        <v>484.27</v>
      </c>
      <c r="AE37">
        <v>0</v>
      </c>
      <c r="AF37">
        <v>0</v>
      </c>
      <c r="AG37">
        <v>0</v>
      </c>
      <c r="AH37">
        <v>484.27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0.52</v>
      </c>
      <c r="AU37" t="s">
        <v>3</v>
      </c>
      <c r="AV37">
        <v>1</v>
      </c>
      <c r="AW37">
        <v>2</v>
      </c>
      <c r="AX37">
        <v>56971577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251.82040000000001</v>
      </c>
      <c r="BN37">
        <v>0.52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251.82040000000001</v>
      </c>
      <c r="BU37">
        <v>0.52</v>
      </c>
      <c r="BV37">
        <v>0</v>
      </c>
      <c r="BW37">
        <v>1</v>
      </c>
      <c r="CU37">
        <f>ROUND(AT37*Source!I37*AH37*AL37,2)</f>
        <v>251.82</v>
      </c>
      <c r="CV37">
        <f>ROUND(Y37*Source!I37,7)</f>
        <v>0.52</v>
      </c>
      <c r="CW37">
        <v>0</v>
      </c>
      <c r="CX37">
        <f>ROUND(Y37*Source!I37,7)</f>
        <v>0.52</v>
      </c>
      <c r="CY37">
        <f>AD37</f>
        <v>484.27</v>
      </c>
      <c r="CZ37">
        <f>AH37</f>
        <v>484.27</v>
      </c>
      <c r="DA37">
        <f>AL37</f>
        <v>1</v>
      </c>
      <c r="DB37">
        <f t="shared" si="13"/>
        <v>251.82</v>
      </c>
      <c r="DC37">
        <f t="shared" si="14"/>
        <v>0</v>
      </c>
      <c r="DD37" t="s">
        <v>3</v>
      </c>
      <c r="DE37" t="s">
        <v>3</v>
      </c>
      <c r="DF37">
        <f>ROUND(ROUND(AE37,2)*CX37,2)</f>
        <v>0</v>
      </c>
      <c r="DG37">
        <f t="shared" si="15"/>
        <v>0</v>
      </c>
      <c r="DH37">
        <f t="shared" si="16"/>
        <v>0</v>
      </c>
      <c r="DI37">
        <f t="shared" si="17"/>
        <v>251.82</v>
      </c>
      <c r="DJ37">
        <f>DI37</f>
        <v>251.82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ROW(Source!A37)</f>
        <v>37</v>
      </c>
      <c r="B38">
        <v>56970904</v>
      </c>
      <c r="C38">
        <v>56971573</v>
      </c>
      <c r="D38">
        <v>48411190</v>
      </c>
      <c r="E38">
        <v>1</v>
      </c>
      <c r="F38">
        <v>1</v>
      </c>
      <c r="G38">
        <v>1</v>
      </c>
      <c r="H38">
        <v>3</v>
      </c>
      <c r="I38" t="s">
        <v>406</v>
      </c>
      <c r="J38" t="s">
        <v>407</v>
      </c>
      <c r="K38" t="s">
        <v>408</v>
      </c>
      <c r="L38">
        <v>1346</v>
      </c>
      <c r="N38">
        <v>1009</v>
      </c>
      <c r="O38" t="s">
        <v>338</v>
      </c>
      <c r="P38" t="s">
        <v>338</v>
      </c>
      <c r="Q38">
        <v>1</v>
      </c>
      <c r="W38">
        <v>0</v>
      </c>
      <c r="X38">
        <v>1834903592</v>
      </c>
      <c r="Y38">
        <f t="shared" si="12"/>
        <v>3.5000000000000003E-2</v>
      </c>
      <c r="AA38">
        <v>171.58</v>
      </c>
      <c r="AB38">
        <v>0</v>
      </c>
      <c r="AC38">
        <v>0</v>
      </c>
      <c r="AD38">
        <v>0</v>
      </c>
      <c r="AE38">
        <v>154.58000000000001</v>
      </c>
      <c r="AF38">
        <v>0</v>
      </c>
      <c r="AG38">
        <v>0</v>
      </c>
      <c r="AH38">
        <v>0</v>
      </c>
      <c r="AI38">
        <v>1.1100000000000001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3.5000000000000003E-2</v>
      </c>
      <c r="AU38" t="s">
        <v>3</v>
      </c>
      <c r="AV38">
        <v>0</v>
      </c>
      <c r="AW38">
        <v>2</v>
      </c>
      <c r="AX38">
        <v>56971578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5.4103000000000012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5.4103000000000012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ROUND(Y38*Source!I37,7)</f>
        <v>3.5000000000000003E-2</v>
      </c>
      <c r="CY38">
        <f>AA38</f>
        <v>171.58</v>
      </c>
      <c r="CZ38">
        <f>AE38</f>
        <v>154.58000000000001</v>
      </c>
      <c r="DA38">
        <f>AI38</f>
        <v>1.1100000000000001</v>
      </c>
      <c r="DB38">
        <f t="shared" si="13"/>
        <v>5.41</v>
      </c>
      <c r="DC38">
        <f t="shared" si="14"/>
        <v>0</v>
      </c>
      <c r="DD38" t="s">
        <v>3</v>
      </c>
      <c r="DE38" t="s">
        <v>3</v>
      </c>
      <c r="DF38">
        <f>ROUND(ROUND(AE38*AI38,2)*CX38,2)</f>
        <v>6.01</v>
      </c>
      <c r="DG38">
        <f t="shared" si="15"/>
        <v>0</v>
      </c>
      <c r="DH38">
        <f t="shared" si="16"/>
        <v>0</v>
      </c>
      <c r="DI38">
        <f t="shared" si="17"/>
        <v>0</v>
      </c>
      <c r="DJ38">
        <f>DF38</f>
        <v>6.01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ROW(Source!A37)</f>
        <v>37</v>
      </c>
      <c r="B39">
        <v>56970904</v>
      </c>
      <c r="C39">
        <v>56971573</v>
      </c>
      <c r="D39">
        <v>48344991</v>
      </c>
      <c r="E39">
        <v>112</v>
      </c>
      <c r="F39">
        <v>1</v>
      </c>
      <c r="G39">
        <v>1</v>
      </c>
      <c r="H39">
        <v>3</v>
      </c>
      <c r="I39" t="s">
        <v>26</v>
      </c>
      <c r="J39" t="s">
        <v>3</v>
      </c>
      <c r="K39" t="s">
        <v>27</v>
      </c>
      <c r="L39">
        <v>3277935</v>
      </c>
      <c r="N39">
        <v>1013</v>
      </c>
      <c r="O39" t="s">
        <v>28</v>
      </c>
      <c r="P39" t="s">
        <v>28</v>
      </c>
      <c r="Q39">
        <v>1</v>
      </c>
      <c r="W39">
        <v>0</v>
      </c>
      <c r="X39">
        <v>274903907</v>
      </c>
      <c r="Y39">
        <f t="shared" si="12"/>
        <v>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2</v>
      </c>
      <c r="AU39" t="s">
        <v>3</v>
      </c>
      <c r="AV39">
        <v>0</v>
      </c>
      <c r="AW39">
        <v>2</v>
      </c>
      <c r="AX39">
        <v>56971579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2</v>
      </c>
      <c r="CY39">
        <f>AA39</f>
        <v>0</v>
      </c>
      <c r="CZ39">
        <f>AE39</f>
        <v>0</v>
      </c>
      <c r="DA39">
        <f>AI39</f>
        <v>1</v>
      </c>
      <c r="DB39">
        <f t="shared" si="13"/>
        <v>0</v>
      </c>
      <c r="DC39">
        <f t="shared" si="14"/>
        <v>0</v>
      </c>
      <c r="DD39" t="s">
        <v>3</v>
      </c>
      <c r="DE39" t="s">
        <v>3</v>
      </c>
      <c r="DF39">
        <f t="shared" ref="DF39:DF45" si="18">ROUND(ROUND(AE39,2)*CX39,2)</f>
        <v>0</v>
      </c>
      <c r="DG39">
        <f t="shared" si="15"/>
        <v>0</v>
      </c>
      <c r="DH39">
        <f t="shared" si="16"/>
        <v>0</v>
      </c>
      <c r="DI39">
        <f t="shared" si="17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ROW(Source!A39)</f>
        <v>39</v>
      </c>
      <c r="B40">
        <v>56970904</v>
      </c>
      <c r="C40">
        <v>56971581</v>
      </c>
      <c r="D40">
        <v>48339224</v>
      </c>
      <c r="E40">
        <v>112</v>
      </c>
      <c r="F40">
        <v>1</v>
      </c>
      <c r="G40">
        <v>1</v>
      </c>
      <c r="H40">
        <v>1</v>
      </c>
      <c r="I40" t="s">
        <v>409</v>
      </c>
      <c r="J40" t="s">
        <v>3</v>
      </c>
      <c r="K40" t="s">
        <v>410</v>
      </c>
      <c r="L40">
        <v>1191</v>
      </c>
      <c r="N40">
        <v>1013</v>
      </c>
      <c r="O40" t="s">
        <v>334</v>
      </c>
      <c r="P40" t="s">
        <v>334</v>
      </c>
      <c r="Q40">
        <v>1</v>
      </c>
      <c r="W40">
        <v>0</v>
      </c>
      <c r="X40">
        <v>44848675</v>
      </c>
      <c r="Y40">
        <f t="shared" si="12"/>
        <v>14.08</v>
      </c>
      <c r="AA40">
        <v>0</v>
      </c>
      <c r="AB40">
        <v>0</v>
      </c>
      <c r="AC40">
        <v>0</v>
      </c>
      <c r="AD40">
        <v>459.71</v>
      </c>
      <c r="AE40">
        <v>0</v>
      </c>
      <c r="AF40">
        <v>0</v>
      </c>
      <c r="AG40">
        <v>0</v>
      </c>
      <c r="AH40">
        <v>459.71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14.08</v>
      </c>
      <c r="AU40" t="s">
        <v>3</v>
      </c>
      <c r="AV40">
        <v>1</v>
      </c>
      <c r="AW40">
        <v>2</v>
      </c>
      <c r="AX40">
        <v>56971593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6472.7168000000001</v>
      </c>
      <c r="BN40">
        <v>14.08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6472.7168000000001</v>
      </c>
      <c r="BU40">
        <v>14.08</v>
      </c>
      <c r="BV40">
        <v>0</v>
      </c>
      <c r="BW40">
        <v>1</v>
      </c>
      <c r="CU40">
        <f>ROUND(AT40*Source!I39*AH40*AL40,2)</f>
        <v>582.54</v>
      </c>
      <c r="CV40">
        <f>ROUND(Y40*Source!I39,7)</f>
        <v>1.2672000000000001</v>
      </c>
      <c r="CW40">
        <v>0</v>
      </c>
      <c r="CX40">
        <f>ROUND(Y40*Source!I39,7)</f>
        <v>1.2672000000000001</v>
      </c>
      <c r="CY40">
        <f>AD40</f>
        <v>459.71</v>
      </c>
      <c r="CZ40">
        <f>AH40</f>
        <v>459.71</v>
      </c>
      <c r="DA40">
        <f>AL40</f>
        <v>1</v>
      </c>
      <c r="DB40">
        <f t="shared" si="13"/>
        <v>6472.72</v>
      </c>
      <c r="DC40">
        <f t="shared" si="14"/>
        <v>0</v>
      </c>
      <c r="DD40" t="s">
        <v>3</v>
      </c>
      <c r="DE40" t="s">
        <v>3</v>
      </c>
      <c r="DF40">
        <f t="shared" si="18"/>
        <v>0</v>
      </c>
      <c r="DG40">
        <f t="shared" si="15"/>
        <v>0</v>
      </c>
      <c r="DH40">
        <f t="shared" si="16"/>
        <v>0</v>
      </c>
      <c r="DI40">
        <f t="shared" si="17"/>
        <v>582.54</v>
      </c>
      <c r="DJ40">
        <f>DI40</f>
        <v>582.54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ROW(Source!A39)</f>
        <v>39</v>
      </c>
      <c r="B41">
        <v>56970904</v>
      </c>
      <c r="C41">
        <v>56971581</v>
      </c>
      <c r="D41">
        <v>48339400</v>
      </c>
      <c r="E41">
        <v>112</v>
      </c>
      <c r="F41">
        <v>1</v>
      </c>
      <c r="G41">
        <v>1</v>
      </c>
      <c r="H41">
        <v>1</v>
      </c>
      <c r="I41" t="s">
        <v>341</v>
      </c>
      <c r="J41" t="s">
        <v>3</v>
      </c>
      <c r="K41" t="s">
        <v>342</v>
      </c>
      <c r="L41">
        <v>1191</v>
      </c>
      <c r="N41">
        <v>1013</v>
      </c>
      <c r="O41" t="s">
        <v>334</v>
      </c>
      <c r="P41" t="s">
        <v>334</v>
      </c>
      <c r="Q41">
        <v>1</v>
      </c>
      <c r="W41">
        <v>0</v>
      </c>
      <c r="X41">
        <v>-1417349443</v>
      </c>
      <c r="Y41">
        <f t="shared" si="12"/>
        <v>0.4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</v>
      </c>
      <c r="AU41" t="s">
        <v>3</v>
      </c>
      <c r="AV41">
        <v>2</v>
      </c>
      <c r="AW41">
        <v>2</v>
      </c>
      <c r="AX41">
        <v>56971594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3.5999999999999997E-2</v>
      </c>
      <c r="CY41">
        <f>AD41</f>
        <v>0</v>
      </c>
      <c r="CZ41">
        <f>AH41</f>
        <v>0</v>
      </c>
      <c r="DA41">
        <f>AL41</f>
        <v>1</v>
      </c>
      <c r="DB41">
        <f t="shared" si="13"/>
        <v>0</v>
      </c>
      <c r="DC41">
        <f t="shared" si="14"/>
        <v>0</v>
      </c>
      <c r="DD41" t="s">
        <v>3</v>
      </c>
      <c r="DE41" t="s">
        <v>3</v>
      </c>
      <c r="DF41">
        <f t="shared" si="18"/>
        <v>0</v>
      </c>
      <c r="DG41">
        <f t="shared" si="15"/>
        <v>0</v>
      </c>
      <c r="DH41">
        <f t="shared" si="16"/>
        <v>0</v>
      </c>
      <c r="DI41">
        <f t="shared" si="17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ROW(Source!A39)</f>
        <v>39</v>
      </c>
      <c r="B42">
        <v>56970904</v>
      </c>
      <c r="C42">
        <v>56971581</v>
      </c>
      <c r="D42">
        <v>48456538</v>
      </c>
      <c r="E42">
        <v>1</v>
      </c>
      <c r="F42">
        <v>1</v>
      </c>
      <c r="G42">
        <v>1</v>
      </c>
      <c r="H42">
        <v>2</v>
      </c>
      <c r="I42" t="s">
        <v>391</v>
      </c>
      <c r="J42" t="s">
        <v>392</v>
      </c>
      <c r="K42" t="s">
        <v>393</v>
      </c>
      <c r="L42">
        <v>1368</v>
      </c>
      <c r="N42">
        <v>1011</v>
      </c>
      <c r="O42" t="s">
        <v>346</v>
      </c>
      <c r="P42" t="s">
        <v>346</v>
      </c>
      <c r="Q42">
        <v>1</v>
      </c>
      <c r="W42">
        <v>0</v>
      </c>
      <c r="X42">
        <v>-613270886</v>
      </c>
      <c r="Y42">
        <f t="shared" si="12"/>
        <v>0.2</v>
      </c>
      <c r="AA42">
        <v>0</v>
      </c>
      <c r="AB42">
        <v>1459.82</v>
      </c>
      <c r="AC42">
        <v>631.66</v>
      </c>
      <c r="AD42">
        <v>0</v>
      </c>
      <c r="AE42">
        <v>0</v>
      </c>
      <c r="AF42">
        <v>1459.82</v>
      </c>
      <c r="AG42">
        <v>631.66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0.2</v>
      </c>
      <c r="AU42" t="s">
        <v>3</v>
      </c>
      <c r="AV42">
        <v>1</v>
      </c>
      <c r="AW42">
        <v>2</v>
      </c>
      <c r="AX42">
        <v>56971595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291.964</v>
      </c>
      <c r="BL42">
        <v>126.33199999999999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291.964</v>
      </c>
      <c r="BS42">
        <v>126.33199999999999</v>
      </c>
      <c r="BT42">
        <v>0</v>
      </c>
      <c r="BU42">
        <v>0</v>
      </c>
      <c r="BV42">
        <v>0</v>
      </c>
      <c r="BW42">
        <v>1</v>
      </c>
      <c r="CV42">
        <v>0</v>
      </c>
      <c r="CW42">
        <f>ROUND(Y42*Source!I39*DO42,7)</f>
        <v>0</v>
      </c>
      <c r="CX42">
        <f>ROUND(Y42*Source!I39,7)</f>
        <v>1.7999999999999999E-2</v>
      </c>
      <c r="CY42">
        <f>AB42</f>
        <v>1459.82</v>
      </c>
      <c r="CZ42">
        <f>AF42</f>
        <v>1459.82</v>
      </c>
      <c r="DA42">
        <f>AJ42</f>
        <v>1</v>
      </c>
      <c r="DB42">
        <f t="shared" si="13"/>
        <v>291.95999999999998</v>
      </c>
      <c r="DC42">
        <f t="shared" si="14"/>
        <v>126.33</v>
      </c>
      <c r="DD42" t="s">
        <v>3</v>
      </c>
      <c r="DE42" t="s">
        <v>3</v>
      </c>
      <c r="DF42">
        <f t="shared" si="18"/>
        <v>0</v>
      </c>
      <c r="DG42">
        <f t="shared" si="15"/>
        <v>26.28</v>
      </c>
      <c r="DH42">
        <f t="shared" si="16"/>
        <v>11.37</v>
      </c>
      <c r="DI42">
        <f t="shared" si="17"/>
        <v>0</v>
      </c>
      <c r="DJ42">
        <f>DG42+DH42</f>
        <v>37.65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ROW(Source!A39)</f>
        <v>39</v>
      </c>
      <c r="B43">
        <v>56970904</v>
      </c>
      <c r="C43">
        <v>56971581</v>
      </c>
      <c r="D43">
        <v>48456635</v>
      </c>
      <c r="E43">
        <v>1</v>
      </c>
      <c r="F43">
        <v>1</v>
      </c>
      <c r="G43">
        <v>1</v>
      </c>
      <c r="H43">
        <v>2</v>
      </c>
      <c r="I43" t="s">
        <v>411</v>
      </c>
      <c r="J43" t="s">
        <v>412</v>
      </c>
      <c r="K43" t="s">
        <v>413</v>
      </c>
      <c r="L43">
        <v>1368</v>
      </c>
      <c r="N43">
        <v>1011</v>
      </c>
      <c r="O43" t="s">
        <v>346</v>
      </c>
      <c r="P43" t="s">
        <v>346</v>
      </c>
      <c r="Q43">
        <v>1</v>
      </c>
      <c r="W43">
        <v>0</v>
      </c>
      <c r="X43">
        <v>1838946980</v>
      </c>
      <c r="Y43">
        <f t="shared" si="12"/>
        <v>3.34</v>
      </c>
      <c r="AA43">
        <v>0</v>
      </c>
      <c r="AB43">
        <v>1.75</v>
      </c>
      <c r="AC43">
        <v>0</v>
      </c>
      <c r="AD43">
        <v>0</v>
      </c>
      <c r="AE43">
        <v>0</v>
      </c>
      <c r="AF43">
        <v>1.75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3.34</v>
      </c>
      <c r="AU43" t="s">
        <v>3</v>
      </c>
      <c r="AV43">
        <v>1</v>
      </c>
      <c r="AW43">
        <v>2</v>
      </c>
      <c r="AX43">
        <v>56971596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5.8449999999999998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5.8449999999999998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ROUND(Y43*Source!I39*DO43,7)</f>
        <v>0</v>
      </c>
      <c r="CX43">
        <f>ROUND(Y43*Source!I39,7)</f>
        <v>0.30059999999999998</v>
      </c>
      <c r="CY43">
        <f>AB43</f>
        <v>1.75</v>
      </c>
      <c r="CZ43">
        <f>AF43</f>
        <v>1.75</v>
      </c>
      <c r="DA43">
        <f>AJ43</f>
        <v>1</v>
      </c>
      <c r="DB43">
        <f t="shared" si="13"/>
        <v>5.85</v>
      </c>
      <c r="DC43">
        <f t="shared" si="14"/>
        <v>0</v>
      </c>
      <c r="DD43" t="s">
        <v>3</v>
      </c>
      <c r="DE43" t="s">
        <v>3</v>
      </c>
      <c r="DF43">
        <f t="shared" si="18"/>
        <v>0</v>
      </c>
      <c r="DG43">
        <f t="shared" si="15"/>
        <v>0.53</v>
      </c>
      <c r="DH43">
        <f t="shared" si="16"/>
        <v>0</v>
      </c>
      <c r="DI43">
        <f t="shared" si="17"/>
        <v>0</v>
      </c>
      <c r="DJ43">
        <f>DG43+DH43</f>
        <v>0.53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ROW(Source!A39)</f>
        <v>39</v>
      </c>
      <c r="B44">
        <v>56970904</v>
      </c>
      <c r="C44">
        <v>56971581</v>
      </c>
      <c r="D44">
        <v>48456678</v>
      </c>
      <c r="E44">
        <v>1</v>
      </c>
      <c r="F44">
        <v>1</v>
      </c>
      <c r="G44">
        <v>1</v>
      </c>
      <c r="H44">
        <v>2</v>
      </c>
      <c r="I44" t="s">
        <v>414</v>
      </c>
      <c r="J44" t="s">
        <v>415</v>
      </c>
      <c r="K44" t="s">
        <v>416</v>
      </c>
      <c r="L44">
        <v>1368</v>
      </c>
      <c r="N44">
        <v>1011</v>
      </c>
      <c r="O44" t="s">
        <v>346</v>
      </c>
      <c r="P44" t="s">
        <v>346</v>
      </c>
      <c r="Q44">
        <v>1</v>
      </c>
      <c r="W44">
        <v>0</v>
      </c>
      <c r="X44">
        <v>725249041</v>
      </c>
      <c r="Y44">
        <f t="shared" si="12"/>
        <v>3.34</v>
      </c>
      <c r="AA44">
        <v>0</v>
      </c>
      <c r="AB44">
        <v>8.84</v>
      </c>
      <c r="AC44">
        <v>0</v>
      </c>
      <c r="AD44">
        <v>0</v>
      </c>
      <c r="AE44">
        <v>0</v>
      </c>
      <c r="AF44">
        <v>8.84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3.34</v>
      </c>
      <c r="AU44" t="s">
        <v>3</v>
      </c>
      <c r="AV44">
        <v>1</v>
      </c>
      <c r="AW44">
        <v>2</v>
      </c>
      <c r="AX44">
        <v>56971597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29.525599999999997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29.525599999999997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f>ROUND(Y44*Source!I39*DO44,7)</f>
        <v>0</v>
      </c>
      <c r="CX44">
        <f>ROUND(Y44*Source!I39,7)</f>
        <v>0.30059999999999998</v>
      </c>
      <c r="CY44">
        <f>AB44</f>
        <v>8.84</v>
      </c>
      <c r="CZ44">
        <f>AF44</f>
        <v>8.84</v>
      </c>
      <c r="DA44">
        <f>AJ44</f>
        <v>1</v>
      </c>
      <c r="DB44">
        <f t="shared" si="13"/>
        <v>29.53</v>
      </c>
      <c r="DC44">
        <f t="shared" si="14"/>
        <v>0</v>
      </c>
      <c r="DD44" t="s">
        <v>3</v>
      </c>
      <c r="DE44" t="s">
        <v>3</v>
      </c>
      <c r="DF44">
        <f t="shared" si="18"/>
        <v>0</v>
      </c>
      <c r="DG44">
        <f t="shared" si="15"/>
        <v>2.66</v>
      </c>
      <c r="DH44">
        <f t="shared" si="16"/>
        <v>0</v>
      </c>
      <c r="DI44">
        <f t="shared" si="17"/>
        <v>0</v>
      </c>
      <c r="DJ44">
        <f>DG44+DH44</f>
        <v>2.66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ROW(Source!A39)</f>
        <v>39</v>
      </c>
      <c r="B45">
        <v>56970904</v>
      </c>
      <c r="C45">
        <v>56971581</v>
      </c>
      <c r="D45">
        <v>48457423</v>
      </c>
      <c r="E45">
        <v>1</v>
      </c>
      <c r="F45">
        <v>1</v>
      </c>
      <c r="G45">
        <v>1</v>
      </c>
      <c r="H45">
        <v>2</v>
      </c>
      <c r="I45" t="s">
        <v>385</v>
      </c>
      <c r="J45" t="s">
        <v>386</v>
      </c>
      <c r="K45" t="s">
        <v>387</v>
      </c>
      <c r="L45">
        <v>1368</v>
      </c>
      <c r="N45">
        <v>1011</v>
      </c>
      <c r="O45" t="s">
        <v>346</v>
      </c>
      <c r="P45" t="s">
        <v>346</v>
      </c>
      <c r="Q45">
        <v>1</v>
      </c>
      <c r="W45">
        <v>0</v>
      </c>
      <c r="X45">
        <v>1032761012</v>
      </c>
      <c r="Y45">
        <f t="shared" si="12"/>
        <v>0.2</v>
      </c>
      <c r="AA45">
        <v>0</v>
      </c>
      <c r="AB45">
        <v>477.92</v>
      </c>
      <c r="AC45">
        <v>470.23</v>
      </c>
      <c r="AD45">
        <v>0</v>
      </c>
      <c r="AE45">
        <v>0</v>
      </c>
      <c r="AF45">
        <v>477.92</v>
      </c>
      <c r="AG45">
        <v>470.23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</v>
      </c>
      <c r="AU45" t="s">
        <v>3</v>
      </c>
      <c r="AV45">
        <v>1</v>
      </c>
      <c r="AW45">
        <v>2</v>
      </c>
      <c r="AX45">
        <v>56971598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95.584000000000003</v>
      </c>
      <c r="BL45">
        <v>94.046000000000006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95.584000000000003</v>
      </c>
      <c r="BS45">
        <v>94.046000000000006</v>
      </c>
      <c r="BT45">
        <v>0</v>
      </c>
      <c r="BU45">
        <v>0</v>
      </c>
      <c r="BV45">
        <v>0</v>
      </c>
      <c r="BW45">
        <v>1</v>
      </c>
      <c r="CV45">
        <v>0</v>
      </c>
      <c r="CW45">
        <f>ROUND(Y45*Source!I39*DO45,7)</f>
        <v>0</v>
      </c>
      <c r="CX45">
        <f>ROUND(Y45*Source!I39,7)</f>
        <v>1.7999999999999999E-2</v>
      </c>
      <c r="CY45">
        <f>AB45</f>
        <v>477.92</v>
      </c>
      <c r="CZ45">
        <f>AF45</f>
        <v>477.92</v>
      </c>
      <c r="DA45">
        <f>AJ45</f>
        <v>1</v>
      </c>
      <c r="DB45">
        <f t="shared" si="13"/>
        <v>95.58</v>
      </c>
      <c r="DC45">
        <f t="shared" si="14"/>
        <v>94.05</v>
      </c>
      <c r="DD45" t="s">
        <v>3</v>
      </c>
      <c r="DE45" t="s">
        <v>3</v>
      </c>
      <c r="DF45">
        <f t="shared" si="18"/>
        <v>0</v>
      </c>
      <c r="DG45">
        <f t="shared" si="15"/>
        <v>8.6</v>
      </c>
      <c r="DH45">
        <f t="shared" si="16"/>
        <v>8.4600000000000009</v>
      </c>
      <c r="DI45">
        <f t="shared" si="17"/>
        <v>0</v>
      </c>
      <c r="DJ45">
        <f>DG45+DH45</f>
        <v>17.060000000000002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ROW(Source!A39)</f>
        <v>39</v>
      </c>
      <c r="B46">
        <v>56970904</v>
      </c>
      <c r="C46">
        <v>56971581</v>
      </c>
      <c r="D46">
        <v>48410003</v>
      </c>
      <c r="E46">
        <v>1</v>
      </c>
      <c r="F46">
        <v>1</v>
      </c>
      <c r="G46">
        <v>1</v>
      </c>
      <c r="H46">
        <v>3</v>
      </c>
      <c r="I46" t="s">
        <v>417</v>
      </c>
      <c r="J46" t="s">
        <v>418</v>
      </c>
      <c r="K46" t="s">
        <v>419</v>
      </c>
      <c r="L46">
        <v>1302</v>
      </c>
      <c r="N46">
        <v>1003</v>
      </c>
      <c r="O46" t="s">
        <v>420</v>
      </c>
      <c r="P46" t="s">
        <v>420</v>
      </c>
      <c r="Q46">
        <v>10</v>
      </c>
      <c r="W46">
        <v>0</v>
      </c>
      <c r="X46">
        <v>713922976</v>
      </c>
      <c r="Y46">
        <f t="shared" si="12"/>
        <v>0.245</v>
      </c>
      <c r="AA46">
        <v>54.68</v>
      </c>
      <c r="AB46">
        <v>0</v>
      </c>
      <c r="AC46">
        <v>0</v>
      </c>
      <c r="AD46">
        <v>0</v>
      </c>
      <c r="AE46">
        <v>37.71</v>
      </c>
      <c r="AF46">
        <v>0</v>
      </c>
      <c r="AG46">
        <v>0</v>
      </c>
      <c r="AH46">
        <v>0</v>
      </c>
      <c r="AI46">
        <v>1.45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0.245</v>
      </c>
      <c r="AU46" t="s">
        <v>3</v>
      </c>
      <c r="AV46">
        <v>0</v>
      </c>
      <c r="AW46">
        <v>2</v>
      </c>
      <c r="AX46">
        <v>56971599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9.2389500000000009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9.2389500000000009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ROUND(Y46*Source!I39,7)</f>
        <v>2.205E-2</v>
      </c>
      <c r="CY46">
        <f>AA46</f>
        <v>54.68</v>
      </c>
      <c r="CZ46">
        <f>AE46</f>
        <v>37.71</v>
      </c>
      <c r="DA46">
        <f>AI46</f>
        <v>1.45</v>
      </c>
      <c r="DB46">
        <f t="shared" si="13"/>
        <v>9.24</v>
      </c>
      <c r="DC46">
        <f t="shared" si="14"/>
        <v>0</v>
      </c>
      <c r="DD46" t="s">
        <v>3</v>
      </c>
      <c r="DE46" t="s">
        <v>3</v>
      </c>
      <c r="DF46">
        <f>ROUND(ROUND(AE46*AI46,2)*CX46,2)</f>
        <v>1.21</v>
      </c>
      <c r="DG46">
        <f t="shared" si="15"/>
        <v>0</v>
      </c>
      <c r="DH46">
        <f t="shared" si="16"/>
        <v>0</v>
      </c>
      <c r="DI46">
        <f t="shared" si="17"/>
        <v>0</v>
      </c>
      <c r="DJ46">
        <f>DF46</f>
        <v>1.21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ROW(Source!A39)</f>
        <v>39</v>
      </c>
      <c r="B47">
        <v>56970904</v>
      </c>
      <c r="C47">
        <v>56971581</v>
      </c>
      <c r="D47">
        <v>48411547</v>
      </c>
      <c r="E47">
        <v>1</v>
      </c>
      <c r="F47">
        <v>1</v>
      </c>
      <c r="G47">
        <v>1</v>
      </c>
      <c r="H47">
        <v>3</v>
      </c>
      <c r="I47" t="s">
        <v>421</v>
      </c>
      <c r="J47" t="s">
        <v>422</v>
      </c>
      <c r="K47" t="s">
        <v>423</v>
      </c>
      <c r="L47">
        <v>1348</v>
      </c>
      <c r="N47">
        <v>1009</v>
      </c>
      <c r="O47" t="s">
        <v>41</v>
      </c>
      <c r="P47" t="s">
        <v>41</v>
      </c>
      <c r="Q47">
        <v>1000</v>
      </c>
      <c r="W47">
        <v>0</v>
      </c>
      <c r="X47">
        <v>-1895796318</v>
      </c>
      <c r="Y47">
        <f t="shared" si="12"/>
        <v>6.2E-4</v>
      </c>
      <c r="AA47">
        <v>112085.78</v>
      </c>
      <c r="AB47">
        <v>0</v>
      </c>
      <c r="AC47">
        <v>0</v>
      </c>
      <c r="AD47">
        <v>0</v>
      </c>
      <c r="AE47">
        <v>99190.96</v>
      </c>
      <c r="AF47">
        <v>0</v>
      </c>
      <c r="AG47">
        <v>0</v>
      </c>
      <c r="AH47">
        <v>0</v>
      </c>
      <c r="AI47">
        <v>1.1299999999999999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6.2E-4</v>
      </c>
      <c r="AU47" t="s">
        <v>3</v>
      </c>
      <c r="AV47">
        <v>0</v>
      </c>
      <c r="AW47">
        <v>2</v>
      </c>
      <c r="AX47">
        <v>56971600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61.498395200000004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61.498395200000004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ROUND(Y47*Source!I39,7)</f>
        <v>5.5800000000000001E-5</v>
      </c>
      <c r="CY47">
        <f>AA47</f>
        <v>112085.78</v>
      </c>
      <c r="CZ47">
        <f>AE47</f>
        <v>99190.96</v>
      </c>
      <c r="DA47">
        <f>AI47</f>
        <v>1.1299999999999999</v>
      </c>
      <c r="DB47">
        <f t="shared" si="13"/>
        <v>61.5</v>
      </c>
      <c r="DC47">
        <f t="shared" si="14"/>
        <v>0</v>
      </c>
      <c r="DD47" t="s">
        <v>3</v>
      </c>
      <c r="DE47" t="s">
        <v>3</v>
      </c>
      <c r="DF47">
        <f>ROUND(ROUND(AE47*AI47,2)*CX47,2)</f>
        <v>6.25</v>
      </c>
      <c r="DG47">
        <f t="shared" si="15"/>
        <v>0</v>
      </c>
      <c r="DH47">
        <f t="shared" si="16"/>
        <v>0</v>
      </c>
      <c r="DI47">
        <f t="shared" si="17"/>
        <v>0</v>
      </c>
      <c r="DJ47">
        <f>DF47</f>
        <v>6.25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ROW(Source!A39)</f>
        <v>39</v>
      </c>
      <c r="B48">
        <v>56970904</v>
      </c>
      <c r="C48">
        <v>56971581</v>
      </c>
      <c r="D48">
        <v>48419738</v>
      </c>
      <c r="E48">
        <v>1</v>
      </c>
      <c r="F48">
        <v>1</v>
      </c>
      <c r="G48">
        <v>1</v>
      </c>
      <c r="H48">
        <v>3</v>
      </c>
      <c r="I48" t="s">
        <v>424</v>
      </c>
      <c r="J48" t="s">
        <v>425</v>
      </c>
      <c r="K48" t="s">
        <v>426</v>
      </c>
      <c r="L48">
        <v>1346</v>
      </c>
      <c r="N48">
        <v>1009</v>
      </c>
      <c r="O48" t="s">
        <v>338</v>
      </c>
      <c r="P48" t="s">
        <v>338</v>
      </c>
      <c r="Q48">
        <v>1</v>
      </c>
      <c r="W48">
        <v>0</v>
      </c>
      <c r="X48">
        <v>252221892</v>
      </c>
      <c r="Y48">
        <f t="shared" si="12"/>
        <v>0.25</v>
      </c>
      <c r="AA48">
        <v>1499.09</v>
      </c>
      <c r="AB48">
        <v>0</v>
      </c>
      <c r="AC48">
        <v>0</v>
      </c>
      <c r="AD48">
        <v>0</v>
      </c>
      <c r="AE48">
        <v>931.11</v>
      </c>
      <c r="AF48">
        <v>0</v>
      </c>
      <c r="AG48">
        <v>0</v>
      </c>
      <c r="AH48">
        <v>0</v>
      </c>
      <c r="AI48">
        <v>1.61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0.25</v>
      </c>
      <c r="AU48" t="s">
        <v>3</v>
      </c>
      <c r="AV48">
        <v>0</v>
      </c>
      <c r="AW48">
        <v>2</v>
      </c>
      <c r="AX48">
        <v>56971601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232.7775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232.7775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ROUND(Y48*Source!I39,7)</f>
        <v>2.2499999999999999E-2</v>
      </c>
      <c r="CY48">
        <f>AA48</f>
        <v>1499.09</v>
      </c>
      <c r="CZ48">
        <f>AE48</f>
        <v>931.11</v>
      </c>
      <c r="DA48">
        <f>AI48</f>
        <v>1.61</v>
      </c>
      <c r="DB48">
        <f t="shared" si="13"/>
        <v>232.78</v>
      </c>
      <c r="DC48">
        <f t="shared" si="14"/>
        <v>0</v>
      </c>
      <c r="DD48" t="s">
        <v>3</v>
      </c>
      <c r="DE48" t="s">
        <v>3</v>
      </c>
      <c r="DF48">
        <f>ROUND(ROUND(AE48*AI48,2)*CX48,2)</f>
        <v>33.729999999999997</v>
      </c>
      <c r="DG48">
        <f t="shared" si="15"/>
        <v>0</v>
      </c>
      <c r="DH48">
        <f t="shared" si="16"/>
        <v>0</v>
      </c>
      <c r="DI48">
        <f t="shared" si="17"/>
        <v>0</v>
      </c>
      <c r="DJ48">
        <f>DF48</f>
        <v>33.729999999999997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ROW(Source!A39)</f>
        <v>39</v>
      </c>
      <c r="B49">
        <v>56970904</v>
      </c>
      <c r="C49">
        <v>56971581</v>
      </c>
      <c r="D49">
        <v>48427695</v>
      </c>
      <c r="E49">
        <v>1</v>
      </c>
      <c r="F49">
        <v>1</v>
      </c>
      <c r="G49">
        <v>1</v>
      </c>
      <c r="H49">
        <v>3</v>
      </c>
      <c r="I49" t="s">
        <v>427</v>
      </c>
      <c r="J49" t="s">
        <v>428</v>
      </c>
      <c r="K49" t="s">
        <v>429</v>
      </c>
      <c r="L49">
        <v>1348</v>
      </c>
      <c r="N49">
        <v>1009</v>
      </c>
      <c r="O49" t="s">
        <v>41</v>
      </c>
      <c r="P49" t="s">
        <v>41</v>
      </c>
      <c r="Q49">
        <v>1000</v>
      </c>
      <c r="W49">
        <v>0</v>
      </c>
      <c r="X49">
        <v>1408780812</v>
      </c>
      <c r="Y49">
        <f t="shared" si="12"/>
        <v>7.2000000000000005E-4</v>
      </c>
      <c r="AA49">
        <v>84352.1</v>
      </c>
      <c r="AB49">
        <v>0</v>
      </c>
      <c r="AC49">
        <v>0</v>
      </c>
      <c r="AD49">
        <v>0</v>
      </c>
      <c r="AE49">
        <v>82698.14</v>
      </c>
      <c r="AF49">
        <v>0</v>
      </c>
      <c r="AG49">
        <v>0</v>
      </c>
      <c r="AH49">
        <v>0</v>
      </c>
      <c r="AI49">
        <v>1.02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7.2000000000000005E-4</v>
      </c>
      <c r="AU49" t="s">
        <v>3</v>
      </c>
      <c r="AV49">
        <v>0</v>
      </c>
      <c r="AW49">
        <v>2</v>
      </c>
      <c r="AX49">
        <v>56971602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59.5426608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59.5426608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ROUND(Y49*Source!I39,7)</f>
        <v>6.4800000000000003E-5</v>
      </c>
      <c r="CY49">
        <f>AA49</f>
        <v>84352.1</v>
      </c>
      <c r="CZ49">
        <f>AE49</f>
        <v>82698.14</v>
      </c>
      <c r="DA49">
        <f>AI49</f>
        <v>1.02</v>
      </c>
      <c r="DB49">
        <f t="shared" si="13"/>
        <v>59.54</v>
      </c>
      <c r="DC49">
        <f t="shared" si="14"/>
        <v>0</v>
      </c>
      <c r="DD49" t="s">
        <v>3</v>
      </c>
      <c r="DE49" t="s">
        <v>3</v>
      </c>
      <c r="DF49">
        <f>ROUND(ROUND(AE49*AI49,2)*CX49,2)</f>
        <v>5.47</v>
      </c>
      <c r="DG49">
        <f t="shared" si="15"/>
        <v>0</v>
      </c>
      <c r="DH49">
        <f t="shared" si="16"/>
        <v>0</v>
      </c>
      <c r="DI49">
        <f t="shared" si="17"/>
        <v>0</v>
      </c>
      <c r="DJ49">
        <f>DF49</f>
        <v>5.47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ROW(Source!A39)</f>
        <v>39</v>
      </c>
      <c r="B50">
        <v>56970904</v>
      </c>
      <c r="C50">
        <v>56971581</v>
      </c>
      <c r="D50">
        <v>48344991</v>
      </c>
      <c r="E50">
        <v>112</v>
      </c>
      <c r="F50">
        <v>1</v>
      </c>
      <c r="G50">
        <v>1</v>
      </c>
      <c r="H50">
        <v>3</v>
      </c>
      <c r="I50" t="s">
        <v>26</v>
      </c>
      <c r="J50" t="s">
        <v>3</v>
      </c>
      <c r="K50" t="s">
        <v>27</v>
      </c>
      <c r="L50">
        <v>3277935</v>
      </c>
      <c r="N50">
        <v>1013</v>
      </c>
      <c r="O50" t="s">
        <v>28</v>
      </c>
      <c r="P50" t="s">
        <v>28</v>
      </c>
      <c r="Q50">
        <v>1</v>
      </c>
      <c r="W50">
        <v>0</v>
      </c>
      <c r="X50">
        <v>274903907</v>
      </c>
      <c r="Y50">
        <f t="shared" si="12"/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2</v>
      </c>
      <c r="AX50">
        <v>56971603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ROUND(Y50*Source!I39,7)</f>
        <v>0.18</v>
      </c>
      <c r="CY50">
        <f>AA50</f>
        <v>0</v>
      </c>
      <c r="CZ50">
        <f>AE50</f>
        <v>0</v>
      </c>
      <c r="DA50">
        <f>AI50</f>
        <v>1</v>
      </c>
      <c r="DB50">
        <f t="shared" si="13"/>
        <v>0</v>
      </c>
      <c r="DC50">
        <f t="shared" si="14"/>
        <v>0</v>
      </c>
      <c r="DD50" t="s">
        <v>3</v>
      </c>
      <c r="DE50" t="s">
        <v>3</v>
      </c>
      <c r="DF50">
        <f>ROUND(ROUND(AE50,2)*CX50,2)</f>
        <v>0</v>
      </c>
      <c r="DG50">
        <f t="shared" si="15"/>
        <v>0</v>
      </c>
      <c r="DH50">
        <f t="shared" si="16"/>
        <v>0</v>
      </c>
      <c r="DI50">
        <f t="shared" si="17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ROW(Source!A41)</f>
        <v>41</v>
      </c>
      <c r="B51">
        <v>56970904</v>
      </c>
      <c r="C51">
        <v>56971605</v>
      </c>
      <c r="D51">
        <v>48339224</v>
      </c>
      <c r="E51">
        <v>112</v>
      </c>
      <c r="F51">
        <v>1</v>
      </c>
      <c r="G51">
        <v>1</v>
      </c>
      <c r="H51">
        <v>1</v>
      </c>
      <c r="I51" t="s">
        <v>409</v>
      </c>
      <c r="J51" t="s">
        <v>3</v>
      </c>
      <c r="K51" t="s">
        <v>410</v>
      </c>
      <c r="L51">
        <v>1191</v>
      </c>
      <c r="N51">
        <v>1013</v>
      </c>
      <c r="O51" t="s">
        <v>334</v>
      </c>
      <c r="P51" t="s">
        <v>334</v>
      </c>
      <c r="Q51">
        <v>1</v>
      </c>
      <c r="W51">
        <v>0</v>
      </c>
      <c r="X51">
        <v>44848675</v>
      </c>
      <c r="Y51">
        <f t="shared" si="12"/>
        <v>1.03</v>
      </c>
      <c r="AA51">
        <v>0</v>
      </c>
      <c r="AB51">
        <v>0</v>
      </c>
      <c r="AC51">
        <v>0</v>
      </c>
      <c r="AD51">
        <v>459.71</v>
      </c>
      <c r="AE51">
        <v>0</v>
      </c>
      <c r="AF51">
        <v>0</v>
      </c>
      <c r="AG51">
        <v>0</v>
      </c>
      <c r="AH51">
        <v>459.71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1.03</v>
      </c>
      <c r="AU51" t="s">
        <v>3</v>
      </c>
      <c r="AV51">
        <v>1</v>
      </c>
      <c r="AW51">
        <v>2</v>
      </c>
      <c r="AX51">
        <v>56971614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473.50130000000001</v>
      </c>
      <c r="BN51">
        <v>1.03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473.50130000000001</v>
      </c>
      <c r="BU51">
        <v>1.03</v>
      </c>
      <c r="BV51">
        <v>0</v>
      </c>
      <c r="BW51">
        <v>1</v>
      </c>
      <c r="CU51">
        <f>ROUND(AT51*Source!I41*AH51*AL51,2)</f>
        <v>118.38</v>
      </c>
      <c r="CV51">
        <f>ROUND(Y51*Source!I41,7)</f>
        <v>0.25750000000000001</v>
      </c>
      <c r="CW51">
        <v>0</v>
      </c>
      <c r="CX51">
        <f>ROUND(Y51*Source!I41,7)</f>
        <v>0.25750000000000001</v>
      </c>
      <c r="CY51">
        <f>AD51</f>
        <v>459.71</v>
      </c>
      <c r="CZ51">
        <f>AH51</f>
        <v>459.71</v>
      </c>
      <c r="DA51">
        <f>AL51</f>
        <v>1</v>
      </c>
      <c r="DB51">
        <f t="shared" si="13"/>
        <v>473.5</v>
      </c>
      <c r="DC51">
        <f t="shared" si="14"/>
        <v>0</v>
      </c>
      <c r="DD51" t="s">
        <v>3</v>
      </c>
      <c r="DE51" t="s">
        <v>3</v>
      </c>
      <c r="DF51">
        <f>ROUND(ROUND(AE51,2)*CX51,2)</f>
        <v>0</v>
      </c>
      <c r="DG51">
        <f t="shared" si="15"/>
        <v>0</v>
      </c>
      <c r="DH51">
        <f t="shared" si="16"/>
        <v>0</v>
      </c>
      <c r="DI51">
        <f t="shared" si="17"/>
        <v>118.38</v>
      </c>
      <c r="DJ51">
        <f>DI51</f>
        <v>118.38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ROW(Source!A41)</f>
        <v>41</v>
      </c>
      <c r="B52">
        <v>56970904</v>
      </c>
      <c r="C52">
        <v>56971605</v>
      </c>
      <c r="D52">
        <v>48339400</v>
      </c>
      <c r="E52">
        <v>112</v>
      </c>
      <c r="F52">
        <v>1</v>
      </c>
      <c r="G52">
        <v>1</v>
      </c>
      <c r="H52">
        <v>1</v>
      </c>
      <c r="I52" t="s">
        <v>341</v>
      </c>
      <c r="J52" t="s">
        <v>3</v>
      </c>
      <c r="K52" t="s">
        <v>342</v>
      </c>
      <c r="L52">
        <v>1191</v>
      </c>
      <c r="N52">
        <v>1013</v>
      </c>
      <c r="O52" t="s">
        <v>334</v>
      </c>
      <c r="P52" t="s">
        <v>334</v>
      </c>
      <c r="Q52">
        <v>1</v>
      </c>
      <c r="W52">
        <v>0</v>
      </c>
      <c r="X52">
        <v>-1417349443</v>
      </c>
      <c r="Y52">
        <f t="shared" si="12"/>
        <v>0.02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0.02</v>
      </c>
      <c r="AU52" t="s">
        <v>3</v>
      </c>
      <c r="AV52">
        <v>2</v>
      </c>
      <c r="AW52">
        <v>2</v>
      </c>
      <c r="AX52">
        <v>56971615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ROUND(Y52*Source!I41,7)</f>
        <v>5.0000000000000001E-3</v>
      </c>
      <c r="CY52">
        <f>AD52</f>
        <v>0</v>
      </c>
      <c r="CZ52">
        <f>AH52</f>
        <v>0</v>
      </c>
      <c r="DA52">
        <f>AL52</f>
        <v>1</v>
      </c>
      <c r="DB52">
        <f t="shared" si="13"/>
        <v>0</v>
      </c>
      <c r="DC52">
        <f t="shared" si="14"/>
        <v>0</v>
      </c>
      <c r="DD52" t="s">
        <v>3</v>
      </c>
      <c r="DE52" t="s">
        <v>3</v>
      </c>
      <c r="DF52">
        <f>ROUND(ROUND(AE52,2)*CX52,2)</f>
        <v>0</v>
      </c>
      <c r="DG52">
        <f t="shared" si="15"/>
        <v>0</v>
      </c>
      <c r="DH52">
        <f t="shared" si="16"/>
        <v>0</v>
      </c>
      <c r="DI52">
        <f t="shared" si="17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ROW(Source!A41)</f>
        <v>41</v>
      </c>
      <c r="B53">
        <v>56970904</v>
      </c>
      <c r="C53">
        <v>56971605</v>
      </c>
      <c r="D53">
        <v>48456538</v>
      </c>
      <c r="E53">
        <v>1</v>
      </c>
      <c r="F53">
        <v>1</v>
      </c>
      <c r="G53">
        <v>1</v>
      </c>
      <c r="H53">
        <v>2</v>
      </c>
      <c r="I53" t="s">
        <v>391</v>
      </c>
      <c r="J53" t="s">
        <v>392</v>
      </c>
      <c r="K53" t="s">
        <v>393</v>
      </c>
      <c r="L53">
        <v>1368</v>
      </c>
      <c r="N53">
        <v>1011</v>
      </c>
      <c r="O53" t="s">
        <v>346</v>
      </c>
      <c r="P53" t="s">
        <v>346</v>
      </c>
      <c r="Q53">
        <v>1</v>
      </c>
      <c r="W53">
        <v>0</v>
      </c>
      <c r="X53">
        <v>-613270886</v>
      </c>
      <c r="Y53">
        <f t="shared" si="12"/>
        <v>0.01</v>
      </c>
      <c r="AA53">
        <v>0</v>
      </c>
      <c r="AB53">
        <v>1459.82</v>
      </c>
      <c r="AC53">
        <v>631.66</v>
      </c>
      <c r="AD53">
        <v>0</v>
      </c>
      <c r="AE53">
        <v>0</v>
      </c>
      <c r="AF53">
        <v>1459.82</v>
      </c>
      <c r="AG53">
        <v>631.66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0.01</v>
      </c>
      <c r="AU53" t="s">
        <v>3</v>
      </c>
      <c r="AV53">
        <v>1</v>
      </c>
      <c r="AW53">
        <v>2</v>
      </c>
      <c r="AX53">
        <v>56971616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14.5982</v>
      </c>
      <c r="BL53">
        <v>6.3166000000000002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14.5982</v>
      </c>
      <c r="BS53">
        <v>6.3166000000000002</v>
      </c>
      <c r="BT53">
        <v>0</v>
      </c>
      <c r="BU53">
        <v>0</v>
      </c>
      <c r="BV53">
        <v>0</v>
      </c>
      <c r="BW53">
        <v>1</v>
      </c>
      <c r="CV53">
        <v>0</v>
      </c>
      <c r="CW53">
        <f>ROUND(Y53*Source!I41*DO53,7)</f>
        <v>0</v>
      </c>
      <c r="CX53">
        <f>ROUND(Y53*Source!I41,7)</f>
        <v>2.5000000000000001E-3</v>
      </c>
      <c r="CY53">
        <f>AB53</f>
        <v>1459.82</v>
      </c>
      <c r="CZ53">
        <f>AF53</f>
        <v>1459.82</v>
      </c>
      <c r="DA53">
        <f>AJ53</f>
        <v>1</v>
      </c>
      <c r="DB53">
        <f t="shared" si="13"/>
        <v>14.6</v>
      </c>
      <c r="DC53">
        <f t="shared" si="14"/>
        <v>6.32</v>
      </c>
      <c r="DD53" t="s">
        <v>3</v>
      </c>
      <c r="DE53" t="s">
        <v>3</v>
      </c>
      <c r="DF53">
        <f>ROUND(ROUND(AE53,2)*CX53,2)</f>
        <v>0</v>
      </c>
      <c r="DG53">
        <f t="shared" si="15"/>
        <v>3.65</v>
      </c>
      <c r="DH53">
        <f t="shared" si="16"/>
        <v>1.58</v>
      </c>
      <c r="DI53">
        <f t="shared" si="17"/>
        <v>0</v>
      </c>
      <c r="DJ53">
        <f>DG53+DH53</f>
        <v>5.23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ROW(Source!A41)</f>
        <v>41</v>
      </c>
      <c r="B54">
        <v>56970904</v>
      </c>
      <c r="C54">
        <v>56971605</v>
      </c>
      <c r="D54">
        <v>48457423</v>
      </c>
      <c r="E54">
        <v>1</v>
      </c>
      <c r="F54">
        <v>1</v>
      </c>
      <c r="G54">
        <v>1</v>
      </c>
      <c r="H54">
        <v>2</v>
      </c>
      <c r="I54" t="s">
        <v>385</v>
      </c>
      <c r="J54" t="s">
        <v>386</v>
      </c>
      <c r="K54" t="s">
        <v>387</v>
      </c>
      <c r="L54">
        <v>1368</v>
      </c>
      <c r="N54">
        <v>1011</v>
      </c>
      <c r="O54" t="s">
        <v>346</v>
      </c>
      <c r="P54" t="s">
        <v>346</v>
      </c>
      <c r="Q54">
        <v>1</v>
      </c>
      <c r="W54">
        <v>0</v>
      </c>
      <c r="X54">
        <v>1032761012</v>
      </c>
      <c r="Y54">
        <f t="shared" si="12"/>
        <v>0.01</v>
      </c>
      <c r="AA54">
        <v>0</v>
      </c>
      <c r="AB54">
        <v>477.92</v>
      </c>
      <c r="AC54">
        <v>470.23</v>
      </c>
      <c r="AD54">
        <v>0</v>
      </c>
      <c r="AE54">
        <v>0</v>
      </c>
      <c r="AF54">
        <v>477.92</v>
      </c>
      <c r="AG54">
        <v>470.23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0.01</v>
      </c>
      <c r="AU54" t="s">
        <v>3</v>
      </c>
      <c r="AV54">
        <v>1</v>
      </c>
      <c r="AW54">
        <v>2</v>
      </c>
      <c r="AX54">
        <v>56971617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4.7792000000000003</v>
      </c>
      <c r="BL54">
        <v>4.7023000000000001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4.7792000000000003</v>
      </c>
      <c r="BS54">
        <v>4.7023000000000001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ROUND(Y54*Source!I41*DO54,7)</f>
        <v>0</v>
      </c>
      <c r="CX54">
        <f>ROUND(Y54*Source!I41,7)</f>
        <v>2.5000000000000001E-3</v>
      </c>
      <c r="CY54">
        <f>AB54</f>
        <v>477.92</v>
      </c>
      <c r="CZ54">
        <f>AF54</f>
        <v>477.92</v>
      </c>
      <c r="DA54">
        <f>AJ54</f>
        <v>1</v>
      </c>
      <c r="DB54">
        <f t="shared" si="13"/>
        <v>4.78</v>
      </c>
      <c r="DC54">
        <f t="shared" si="14"/>
        <v>4.7</v>
      </c>
      <c r="DD54" t="s">
        <v>3</v>
      </c>
      <c r="DE54" t="s">
        <v>3</v>
      </c>
      <c r="DF54">
        <f>ROUND(ROUND(AE54,2)*CX54,2)</f>
        <v>0</v>
      </c>
      <c r="DG54">
        <f t="shared" si="15"/>
        <v>1.19</v>
      </c>
      <c r="DH54">
        <f t="shared" si="16"/>
        <v>1.18</v>
      </c>
      <c r="DI54">
        <f t="shared" si="17"/>
        <v>0</v>
      </c>
      <c r="DJ54">
        <f>DG54+DH54</f>
        <v>2.37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ROW(Source!A41)</f>
        <v>41</v>
      </c>
      <c r="B55">
        <v>56970904</v>
      </c>
      <c r="C55">
        <v>56971605</v>
      </c>
      <c r="D55">
        <v>48409989</v>
      </c>
      <c r="E55">
        <v>1</v>
      </c>
      <c r="F55">
        <v>1</v>
      </c>
      <c r="G55">
        <v>1</v>
      </c>
      <c r="H55">
        <v>3</v>
      </c>
      <c r="I55" t="s">
        <v>430</v>
      </c>
      <c r="J55" t="s">
        <v>431</v>
      </c>
      <c r="K55" t="s">
        <v>432</v>
      </c>
      <c r="L55">
        <v>1301</v>
      </c>
      <c r="N55">
        <v>1003</v>
      </c>
      <c r="O55" t="s">
        <v>157</v>
      </c>
      <c r="P55" t="s">
        <v>157</v>
      </c>
      <c r="Q55">
        <v>1</v>
      </c>
      <c r="W55">
        <v>0</v>
      </c>
      <c r="X55">
        <v>-1819327007</v>
      </c>
      <c r="Y55">
        <f t="shared" si="12"/>
        <v>13.33</v>
      </c>
      <c r="AA55">
        <v>7.04</v>
      </c>
      <c r="AB55">
        <v>0</v>
      </c>
      <c r="AC55">
        <v>0</v>
      </c>
      <c r="AD55">
        <v>0</v>
      </c>
      <c r="AE55">
        <v>5.87</v>
      </c>
      <c r="AF55">
        <v>0</v>
      </c>
      <c r="AG55">
        <v>0</v>
      </c>
      <c r="AH55">
        <v>0</v>
      </c>
      <c r="AI55">
        <v>1.2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13.33</v>
      </c>
      <c r="AU55" t="s">
        <v>3</v>
      </c>
      <c r="AV55">
        <v>0</v>
      </c>
      <c r="AW55">
        <v>2</v>
      </c>
      <c r="AX55">
        <v>56971618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78.247100000000003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78.247100000000003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ROUND(Y55*Source!I41,7)</f>
        <v>3.3325</v>
      </c>
      <c r="CY55">
        <f>AA55</f>
        <v>7.04</v>
      </c>
      <c r="CZ55">
        <f>AE55</f>
        <v>5.87</v>
      </c>
      <c r="DA55">
        <f>AI55</f>
        <v>1.2</v>
      </c>
      <c r="DB55">
        <f t="shared" si="13"/>
        <v>78.25</v>
      </c>
      <c r="DC55">
        <f t="shared" si="14"/>
        <v>0</v>
      </c>
      <c r="DD55" t="s">
        <v>3</v>
      </c>
      <c r="DE55" t="s">
        <v>3</v>
      </c>
      <c r="DF55">
        <f>ROUND(ROUND(AE55*AI55,2)*CX55,2)</f>
        <v>23.46</v>
      </c>
      <c r="DG55">
        <f t="shared" si="15"/>
        <v>0</v>
      </c>
      <c r="DH55">
        <f t="shared" si="16"/>
        <v>0</v>
      </c>
      <c r="DI55">
        <f t="shared" si="17"/>
        <v>0</v>
      </c>
      <c r="DJ55">
        <f>DF55</f>
        <v>23.46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ROW(Source!A41)</f>
        <v>41</v>
      </c>
      <c r="B56">
        <v>56970904</v>
      </c>
      <c r="C56">
        <v>56971605</v>
      </c>
      <c r="D56">
        <v>48410003</v>
      </c>
      <c r="E56">
        <v>1</v>
      </c>
      <c r="F56">
        <v>1</v>
      </c>
      <c r="G56">
        <v>1</v>
      </c>
      <c r="H56">
        <v>3</v>
      </c>
      <c r="I56" t="s">
        <v>417</v>
      </c>
      <c r="J56" t="s">
        <v>418</v>
      </c>
      <c r="K56" t="s">
        <v>419</v>
      </c>
      <c r="L56">
        <v>1302</v>
      </c>
      <c r="N56">
        <v>1003</v>
      </c>
      <c r="O56" t="s">
        <v>420</v>
      </c>
      <c r="P56" t="s">
        <v>420</v>
      </c>
      <c r="Q56">
        <v>10</v>
      </c>
      <c r="W56">
        <v>0</v>
      </c>
      <c r="X56">
        <v>713922976</v>
      </c>
      <c r="Y56">
        <f t="shared" si="12"/>
        <v>0.5</v>
      </c>
      <c r="AA56">
        <v>54.68</v>
      </c>
      <c r="AB56">
        <v>0</v>
      </c>
      <c r="AC56">
        <v>0</v>
      </c>
      <c r="AD56">
        <v>0</v>
      </c>
      <c r="AE56">
        <v>37.71</v>
      </c>
      <c r="AF56">
        <v>0</v>
      </c>
      <c r="AG56">
        <v>0</v>
      </c>
      <c r="AH56">
        <v>0</v>
      </c>
      <c r="AI56">
        <v>1.45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0.5</v>
      </c>
      <c r="AU56" t="s">
        <v>3</v>
      </c>
      <c r="AV56">
        <v>0</v>
      </c>
      <c r="AW56">
        <v>2</v>
      </c>
      <c r="AX56">
        <v>56971619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18.855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18.855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ROUND(Y56*Source!I41,7)</f>
        <v>0.125</v>
      </c>
      <c r="CY56">
        <f>AA56</f>
        <v>54.68</v>
      </c>
      <c r="CZ56">
        <f>AE56</f>
        <v>37.71</v>
      </c>
      <c r="DA56">
        <f>AI56</f>
        <v>1.45</v>
      </c>
      <c r="DB56">
        <f t="shared" si="13"/>
        <v>18.86</v>
      </c>
      <c r="DC56">
        <f t="shared" si="14"/>
        <v>0</v>
      </c>
      <c r="DD56" t="s">
        <v>3</v>
      </c>
      <c r="DE56" t="s">
        <v>3</v>
      </c>
      <c r="DF56">
        <f>ROUND(ROUND(AE56*AI56,2)*CX56,2)</f>
        <v>6.84</v>
      </c>
      <c r="DG56">
        <f t="shared" si="15"/>
        <v>0</v>
      </c>
      <c r="DH56">
        <f t="shared" si="16"/>
        <v>0</v>
      </c>
      <c r="DI56">
        <f t="shared" si="17"/>
        <v>0</v>
      </c>
      <c r="DJ56">
        <f>DF56</f>
        <v>6.84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ROW(Source!A41)</f>
        <v>41</v>
      </c>
      <c r="B57">
        <v>56970904</v>
      </c>
      <c r="C57">
        <v>56971605</v>
      </c>
      <c r="D57">
        <v>48427663</v>
      </c>
      <c r="E57">
        <v>1</v>
      </c>
      <c r="F57">
        <v>1</v>
      </c>
      <c r="G57">
        <v>1</v>
      </c>
      <c r="H57">
        <v>3</v>
      </c>
      <c r="I57" t="s">
        <v>403</v>
      </c>
      <c r="J57" t="s">
        <v>404</v>
      </c>
      <c r="K57" t="s">
        <v>405</v>
      </c>
      <c r="L57">
        <v>1346</v>
      </c>
      <c r="N57">
        <v>1009</v>
      </c>
      <c r="O57" t="s">
        <v>338</v>
      </c>
      <c r="P57" t="s">
        <v>338</v>
      </c>
      <c r="Q57">
        <v>1</v>
      </c>
      <c r="W57">
        <v>0</v>
      </c>
      <c r="X57">
        <v>466552771</v>
      </c>
      <c r="Y57">
        <f t="shared" si="12"/>
        <v>0.05</v>
      </c>
      <c r="AA57">
        <v>104.64</v>
      </c>
      <c r="AB57">
        <v>0</v>
      </c>
      <c r="AC57">
        <v>0</v>
      </c>
      <c r="AD57">
        <v>0</v>
      </c>
      <c r="AE57">
        <v>79.88</v>
      </c>
      <c r="AF57">
        <v>0</v>
      </c>
      <c r="AG57">
        <v>0</v>
      </c>
      <c r="AH57">
        <v>0</v>
      </c>
      <c r="AI57">
        <v>1.31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0.05</v>
      </c>
      <c r="AU57" t="s">
        <v>3</v>
      </c>
      <c r="AV57">
        <v>0</v>
      </c>
      <c r="AW57">
        <v>2</v>
      </c>
      <c r="AX57">
        <v>56971620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3.9939999999999998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3.9939999999999998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ROUND(Y57*Source!I41,7)</f>
        <v>1.2500000000000001E-2</v>
      </c>
      <c r="CY57">
        <f>AA57</f>
        <v>104.64</v>
      </c>
      <c r="CZ57">
        <f>AE57</f>
        <v>79.88</v>
      </c>
      <c r="DA57">
        <f>AI57</f>
        <v>1.31</v>
      </c>
      <c r="DB57">
        <f t="shared" si="13"/>
        <v>3.99</v>
      </c>
      <c r="DC57">
        <f t="shared" si="14"/>
        <v>0</v>
      </c>
      <c r="DD57" t="s">
        <v>3</v>
      </c>
      <c r="DE57" t="s">
        <v>3</v>
      </c>
      <c r="DF57">
        <f>ROUND(ROUND(AE57*AI57,2)*CX57,2)</f>
        <v>1.31</v>
      </c>
      <c r="DG57">
        <f t="shared" si="15"/>
        <v>0</v>
      </c>
      <c r="DH57">
        <f t="shared" si="16"/>
        <v>0</v>
      </c>
      <c r="DI57">
        <f t="shared" si="17"/>
        <v>0</v>
      </c>
      <c r="DJ57">
        <f>DF57</f>
        <v>1.31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ROW(Source!A41)</f>
        <v>41</v>
      </c>
      <c r="B58">
        <v>56970904</v>
      </c>
      <c r="C58">
        <v>56971605</v>
      </c>
      <c r="D58">
        <v>48344991</v>
      </c>
      <c r="E58">
        <v>112</v>
      </c>
      <c r="F58">
        <v>1</v>
      </c>
      <c r="G58">
        <v>1</v>
      </c>
      <c r="H58">
        <v>3</v>
      </c>
      <c r="I58" t="s">
        <v>26</v>
      </c>
      <c r="J58" t="s">
        <v>3</v>
      </c>
      <c r="K58" t="s">
        <v>27</v>
      </c>
      <c r="L58">
        <v>3277935</v>
      </c>
      <c r="N58">
        <v>1013</v>
      </c>
      <c r="O58" t="s">
        <v>28</v>
      </c>
      <c r="P58" t="s">
        <v>28</v>
      </c>
      <c r="Q58">
        <v>1</v>
      </c>
      <c r="W58">
        <v>0</v>
      </c>
      <c r="X58">
        <v>274903907</v>
      </c>
      <c r="Y58">
        <f t="shared" si="12"/>
        <v>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2</v>
      </c>
      <c r="AU58" t="s">
        <v>3</v>
      </c>
      <c r="AV58">
        <v>0</v>
      </c>
      <c r="AW58">
        <v>2</v>
      </c>
      <c r="AX58">
        <v>56971621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ROUND(Y58*Source!I41,7)</f>
        <v>0.5</v>
      </c>
      <c r="CY58">
        <f>AA58</f>
        <v>0</v>
      </c>
      <c r="CZ58">
        <f>AE58</f>
        <v>0</v>
      </c>
      <c r="DA58">
        <f>AI58</f>
        <v>1</v>
      </c>
      <c r="DB58">
        <f t="shared" si="13"/>
        <v>0</v>
      </c>
      <c r="DC58">
        <f t="shared" si="14"/>
        <v>0</v>
      </c>
      <c r="DD58" t="s">
        <v>3</v>
      </c>
      <c r="DE58" t="s">
        <v>3</v>
      </c>
      <c r="DF58">
        <f t="shared" ref="DF58:DF64" si="19">ROUND(ROUND(AE58,2)*CX58,2)</f>
        <v>0</v>
      </c>
      <c r="DG58">
        <f t="shared" si="15"/>
        <v>0</v>
      </c>
      <c r="DH58">
        <f t="shared" si="16"/>
        <v>0</v>
      </c>
      <c r="DI58">
        <f t="shared" si="17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ROW(Source!A43)</f>
        <v>43</v>
      </c>
      <c r="B59">
        <v>56970904</v>
      </c>
      <c r="C59">
        <v>56971623</v>
      </c>
      <c r="D59">
        <v>48339224</v>
      </c>
      <c r="E59">
        <v>112</v>
      </c>
      <c r="F59">
        <v>1</v>
      </c>
      <c r="G59">
        <v>1</v>
      </c>
      <c r="H59">
        <v>1</v>
      </c>
      <c r="I59" t="s">
        <v>409</v>
      </c>
      <c r="J59" t="s">
        <v>3</v>
      </c>
      <c r="K59" t="s">
        <v>410</v>
      </c>
      <c r="L59">
        <v>1191</v>
      </c>
      <c r="N59">
        <v>1013</v>
      </c>
      <c r="O59" t="s">
        <v>334</v>
      </c>
      <c r="P59" t="s">
        <v>334</v>
      </c>
      <c r="Q59">
        <v>1</v>
      </c>
      <c r="W59">
        <v>0</v>
      </c>
      <c r="X59">
        <v>44848675</v>
      </c>
      <c r="Y59">
        <f t="shared" si="12"/>
        <v>27.76</v>
      </c>
      <c r="AA59">
        <v>0</v>
      </c>
      <c r="AB59">
        <v>0</v>
      </c>
      <c r="AC59">
        <v>0</v>
      </c>
      <c r="AD59">
        <v>459.71</v>
      </c>
      <c r="AE59">
        <v>0</v>
      </c>
      <c r="AF59">
        <v>0</v>
      </c>
      <c r="AG59">
        <v>0</v>
      </c>
      <c r="AH59">
        <v>459.71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27.76</v>
      </c>
      <c r="AU59" t="s">
        <v>3</v>
      </c>
      <c r="AV59">
        <v>1</v>
      </c>
      <c r="AW59">
        <v>2</v>
      </c>
      <c r="AX59">
        <v>56971637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12761.5496</v>
      </c>
      <c r="BN59">
        <v>27.76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12761.5496</v>
      </c>
      <c r="BU59">
        <v>27.76</v>
      </c>
      <c r="BV59">
        <v>0</v>
      </c>
      <c r="BW59">
        <v>1</v>
      </c>
      <c r="CU59">
        <f>ROUND(AT59*Source!I43*AH59*AL59,2)</f>
        <v>1148.54</v>
      </c>
      <c r="CV59">
        <f>ROUND(Y59*Source!I43,7)</f>
        <v>2.4984000000000002</v>
      </c>
      <c r="CW59">
        <v>0</v>
      </c>
      <c r="CX59">
        <f>ROUND(Y59*Source!I43,7)</f>
        <v>2.4984000000000002</v>
      </c>
      <c r="CY59">
        <f>AD59</f>
        <v>459.71</v>
      </c>
      <c r="CZ59">
        <f>AH59</f>
        <v>459.71</v>
      </c>
      <c r="DA59">
        <f>AL59</f>
        <v>1</v>
      </c>
      <c r="DB59">
        <f t="shared" si="13"/>
        <v>12761.55</v>
      </c>
      <c r="DC59">
        <f t="shared" si="14"/>
        <v>0</v>
      </c>
      <c r="DD59" t="s">
        <v>3</v>
      </c>
      <c r="DE59" t="s">
        <v>3</v>
      </c>
      <c r="DF59">
        <f t="shared" si="19"/>
        <v>0</v>
      </c>
      <c r="DG59">
        <f t="shared" si="15"/>
        <v>0</v>
      </c>
      <c r="DH59">
        <f t="shared" si="16"/>
        <v>0</v>
      </c>
      <c r="DI59">
        <f t="shared" si="17"/>
        <v>1148.54</v>
      </c>
      <c r="DJ59">
        <f>DI59</f>
        <v>1148.54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ROW(Source!A43)</f>
        <v>43</v>
      </c>
      <c r="B60">
        <v>56970904</v>
      </c>
      <c r="C60">
        <v>56971623</v>
      </c>
      <c r="D60">
        <v>48339400</v>
      </c>
      <c r="E60">
        <v>112</v>
      </c>
      <c r="F60">
        <v>1</v>
      </c>
      <c r="G60">
        <v>1</v>
      </c>
      <c r="H60">
        <v>1</v>
      </c>
      <c r="I60" t="s">
        <v>341</v>
      </c>
      <c r="J60" t="s">
        <v>3</v>
      </c>
      <c r="K60" t="s">
        <v>342</v>
      </c>
      <c r="L60">
        <v>1191</v>
      </c>
      <c r="N60">
        <v>1013</v>
      </c>
      <c r="O60" t="s">
        <v>334</v>
      </c>
      <c r="P60" t="s">
        <v>334</v>
      </c>
      <c r="Q60">
        <v>1</v>
      </c>
      <c r="W60">
        <v>0</v>
      </c>
      <c r="X60">
        <v>-1417349443</v>
      </c>
      <c r="Y60">
        <f t="shared" si="12"/>
        <v>0.36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0.36</v>
      </c>
      <c r="AU60" t="s">
        <v>3</v>
      </c>
      <c r="AV60">
        <v>2</v>
      </c>
      <c r="AW60">
        <v>2</v>
      </c>
      <c r="AX60">
        <v>56971638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ROUND(Y60*Source!I43,7)</f>
        <v>3.2399999999999998E-2</v>
      </c>
      <c r="CY60">
        <f>AD60</f>
        <v>0</v>
      </c>
      <c r="CZ60">
        <f>AH60</f>
        <v>0</v>
      </c>
      <c r="DA60">
        <f>AL60</f>
        <v>1</v>
      </c>
      <c r="DB60">
        <f t="shared" si="13"/>
        <v>0</v>
      </c>
      <c r="DC60">
        <f t="shared" si="14"/>
        <v>0</v>
      </c>
      <c r="DD60" t="s">
        <v>3</v>
      </c>
      <c r="DE60" t="s">
        <v>3</v>
      </c>
      <c r="DF60">
        <f t="shared" si="19"/>
        <v>0</v>
      </c>
      <c r="DG60">
        <f t="shared" si="15"/>
        <v>0</v>
      </c>
      <c r="DH60">
        <f t="shared" si="16"/>
        <v>0</v>
      </c>
      <c r="DI60">
        <f t="shared" si="17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ROW(Source!A43)</f>
        <v>43</v>
      </c>
      <c r="B61">
        <v>56970904</v>
      </c>
      <c r="C61">
        <v>56971623</v>
      </c>
      <c r="D61">
        <v>48456538</v>
      </c>
      <c r="E61">
        <v>1</v>
      </c>
      <c r="F61">
        <v>1</v>
      </c>
      <c r="G61">
        <v>1</v>
      </c>
      <c r="H61">
        <v>2</v>
      </c>
      <c r="I61" t="s">
        <v>391</v>
      </c>
      <c r="J61" t="s">
        <v>392</v>
      </c>
      <c r="K61" t="s">
        <v>393</v>
      </c>
      <c r="L61">
        <v>1368</v>
      </c>
      <c r="N61">
        <v>1011</v>
      </c>
      <c r="O61" t="s">
        <v>346</v>
      </c>
      <c r="P61" t="s">
        <v>346</v>
      </c>
      <c r="Q61">
        <v>1</v>
      </c>
      <c r="W61">
        <v>0</v>
      </c>
      <c r="X61">
        <v>-613270886</v>
      </c>
      <c r="Y61">
        <f t="shared" si="12"/>
        <v>0.18</v>
      </c>
      <c r="AA61">
        <v>0</v>
      </c>
      <c r="AB61">
        <v>1459.82</v>
      </c>
      <c r="AC61">
        <v>631.66</v>
      </c>
      <c r="AD61">
        <v>0</v>
      </c>
      <c r="AE61">
        <v>0</v>
      </c>
      <c r="AF61">
        <v>1459.82</v>
      </c>
      <c r="AG61">
        <v>631.66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0.18</v>
      </c>
      <c r="AU61" t="s">
        <v>3</v>
      </c>
      <c r="AV61">
        <v>1</v>
      </c>
      <c r="AW61">
        <v>2</v>
      </c>
      <c r="AX61">
        <v>56971639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262.76759999999996</v>
      </c>
      <c r="BL61">
        <v>113.69879999999999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262.76759999999996</v>
      </c>
      <c r="BS61">
        <v>113.69879999999999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ROUND(Y61*Source!I43*DO61,7)</f>
        <v>0</v>
      </c>
      <c r="CX61">
        <f>ROUND(Y61*Source!I43,7)</f>
        <v>1.6199999999999999E-2</v>
      </c>
      <c r="CY61">
        <f>AB61</f>
        <v>1459.82</v>
      </c>
      <c r="CZ61">
        <f>AF61</f>
        <v>1459.82</v>
      </c>
      <c r="DA61">
        <f>AJ61</f>
        <v>1</v>
      </c>
      <c r="DB61">
        <f t="shared" si="13"/>
        <v>262.77</v>
      </c>
      <c r="DC61">
        <f t="shared" si="14"/>
        <v>113.7</v>
      </c>
      <c r="DD61" t="s">
        <v>3</v>
      </c>
      <c r="DE61" t="s">
        <v>3</v>
      </c>
      <c r="DF61">
        <f t="shared" si="19"/>
        <v>0</v>
      </c>
      <c r="DG61">
        <f t="shared" si="15"/>
        <v>23.65</v>
      </c>
      <c r="DH61">
        <f t="shared" si="16"/>
        <v>10.23</v>
      </c>
      <c r="DI61">
        <f t="shared" si="17"/>
        <v>0</v>
      </c>
      <c r="DJ61">
        <f>DG61+DH61</f>
        <v>33.879999999999995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ROW(Source!A43)</f>
        <v>43</v>
      </c>
      <c r="B62">
        <v>56970904</v>
      </c>
      <c r="C62">
        <v>56971623</v>
      </c>
      <c r="D62">
        <v>48457423</v>
      </c>
      <c r="E62">
        <v>1</v>
      </c>
      <c r="F62">
        <v>1</v>
      </c>
      <c r="G62">
        <v>1</v>
      </c>
      <c r="H62">
        <v>2</v>
      </c>
      <c r="I62" t="s">
        <v>385</v>
      </c>
      <c r="J62" t="s">
        <v>386</v>
      </c>
      <c r="K62" t="s">
        <v>387</v>
      </c>
      <c r="L62">
        <v>1368</v>
      </c>
      <c r="N62">
        <v>1011</v>
      </c>
      <c r="O62" t="s">
        <v>346</v>
      </c>
      <c r="P62" t="s">
        <v>346</v>
      </c>
      <c r="Q62">
        <v>1</v>
      </c>
      <c r="W62">
        <v>0</v>
      </c>
      <c r="X62">
        <v>1032761012</v>
      </c>
      <c r="Y62">
        <f t="shared" si="12"/>
        <v>0.18</v>
      </c>
      <c r="AA62">
        <v>0</v>
      </c>
      <c r="AB62">
        <v>477.92</v>
      </c>
      <c r="AC62">
        <v>470.23</v>
      </c>
      <c r="AD62">
        <v>0</v>
      </c>
      <c r="AE62">
        <v>0</v>
      </c>
      <c r="AF62">
        <v>477.92</v>
      </c>
      <c r="AG62">
        <v>470.23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0.18</v>
      </c>
      <c r="AU62" t="s">
        <v>3</v>
      </c>
      <c r="AV62">
        <v>1</v>
      </c>
      <c r="AW62">
        <v>2</v>
      </c>
      <c r="AX62">
        <v>56971640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86.025599999999997</v>
      </c>
      <c r="BL62">
        <v>84.641400000000004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86.025599999999997</v>
      </c>
      <c r="BS62">
        <v>84.641400000000004</v>
      </c>
      <c r="BT62">
        <v>0</v>
      </c>
      <c r="BU62">
        <v>0</v>
      </c>
      <c r="BV62">
        <v>0</v>
      </c>
      <c r="BW62">
        <v>1</v>
      </c>
      <c r="CV62">
        <v>0</v>
      </c>
      <c r="CW62">
        <f>ROUND(Y62*Source!I43*DO62,7)</f>
        <v>0</v>
      </c>
      <c r="CX62">
        <f>ROUND(Y62*Source!I43,7)</f>
        <v>1.6199999999999999E-2</v>
      </c>
      <c r="CY62">
        <f>AB62</f>
        <v>477.92</v>
      </c>
      <c r="CZ62">
        <f>AF62</f>
        <v>477.92</v>
      </c>
      <c r="DA62">
        <f>AJ62</f>
        <v>1</v>
      </c>
      <c r="DB62">
        <f t="shared" si="13"/>
        <v>86.03</v>
      </c>
      <c r="DC62">
        <f t="shared" si="14"/>
        <v>84.64</v>
      </c>
      <c r="DD62" t="s">
        <v>3</v>
      </c>
      <c r="DE62" t="s">
        <v>3</v>
      </c>
      <c r="DF62">
        <f t="shared" si="19"/>
        <v>0</v>
      </c>
      <c r="DG62">
        <f t="shared" si="15"/>
        <v>7.74</v>
      </c>
      <c r="DH62">
        <f t="shared" si="16"/>
        <v>7.62</v>
      </c>
      <c r="DI62">
        <f t="shared" si="17"/>
        <v>0</v>
      </c>
      <c r="DJ62">
        <f>DG62+DH62</f>
        <v>15.36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ROW(Source!A43)</f>
        <v>43</v>
      </c>
      <c r="B63">
        <v>56970904</v>
      </c>
      <c r="C63">
        <v>56971623</v>
      </c>
      <c r="D63">
        <v>48457615</v>
      </c>
      <c r="E63">
        <v>1</v>
      </c>
      <c r="F63">
        <v>1</v>
      </c>
      <c r="G63">
        <v>1</v>
      </c>
      <c r="H63">
        <v>2</v>
      </c>
      <c r="I63" t="s">
        <v>394</v>
      </c>
      <c r="J63" t="s">
        <v>395</v>
      </c>
      <c r="K63" t="s">
        <v>396</v>
      </c>
      <c r="L63">
        <v>1368</v>
      </c>
      <c r="N63">
        <v>1011</v>
      </c>
      <c r="O63" t="s">
        <v>346</v>
      </c>
      <c r="P63" t="s">
        <v>346</v>
      </c>
      <c r="Q63">
        <v>1</v>
      </c>
      <c r="W63">
        <v>0</v>
      </c>
      <c r="X63">
        <v>646454608</v>
      </c>
      <c r="Y63">
        <f t="shared" si="12"/>
        <v>14.32</v>
      </c>
      <c r="AA63">
        <v>0</v>
      </c>
      <c r="AB63">
        <v>26.91</v>
      </c>
      <c r="AC63">
        <v>0</v>
      </c>
      <c r="AD63">
        <v>0</v>
      </c>
      <c r="AE63">
        <v>0</v>
      </c>
      <c r="AF63">
        <v>26.91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14.32</v>
      </c>
      <c r="AU63" t="s">
        <v>3</v>
      </c>
      <c r="AV63">
        <v>1</v>
      </c>
      <c r="AW63">
        <v>2</v>
      </c>
      <c r="AX63">
        <v>56971641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385.35120000000001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385.35120000000001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ROUND(Y63*Source!I43*DO63,7)</f>
        <v>0</v>
      </c>
      <c r="CX63">
        <f>ROUND(Y63*Source!I43,7)</f>
        <v>1.2887999999999999</v>
      </c>
      <c r="CY63">
        <f>AB63</f>
        <v>26.91</v>
      </c>
      <c r="CZ63">
        <f>AF63</f>
        <v>26.91</v>
      </c>
      <c r="DA63">
        <f>AJ63</f>
        <v>1</v>
      </c>
      <c r="DB63">
        <f t="shared" si="13"/>
        <v>385.35</v>
      </c>
      <c r="DC63">
        <f t="shared" si="14"/>
        <v>0</v>
      </c>
      <c r="DD63" t="s">
        <v>3</v>
      </c>
      <c r="DE63" t="s">
        <v>3</v>
      </c>
      <c r="DF63">
        <f t="shared" si="19"/>
        <v>0</v>
      </c>
      <c r="DG63">
        <f t="shared" si="15"/>
        <v>34.68</v>
      </c>
      <c r="DH63">
        <f t="shared" si="16"/>
        <v>0</v>
      </c>
      <c r="DI63">
        <f t="shared" si="17"/>
        <v>0</v>
      </c>
      <c r="DJ63">
        <f>DG63+DH63</f>
        <v>34.68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ROW(Source!A43)</f>
        <v>43</v>
      </c>
      <c r="B64">
        <v>56970904</v>
      </c>
      <c r="C64">
        <v>56971623</v>
      </c>
      <c r="D64">
        <v>48409836</v>
      </c>
      <c r="E64">
        <v>1</v>
      </c>
      <c r="F64">
        <v>1</v>
      </c>
      <c r="G64">
        <v>1</v>
      </c>
      <c r="H64">
        <v>3</v>
      </c>
      <c r="I64" t="s">
        <v>433</v>
      </c>
      <c r="J64" t="s">
        <v>434</v>
      </c>
      <c r="K64" t="s">
        <v>435</v>
      </c>
      <c r="L64">
        <v>1383</v>
      </c>
      <c r="N64">
        <v>1013</v>
      </c>
      <c r="O64" t="s">
        <v>436</v>
      </c>
      <c r="P64" t="s">
        <v>436</v>
      </c>
      <c r="Q64">
        <v>1</v>
      </c>
      <c r="W64">
        <v>0</v>
      </c>
      <c r="X64">
        <v>1486845918</v>
      </c>
      <c r="Y64">
        <f t="shared" si="12"/>
        <v>0.56799999999999995</v>
      </c>
      <c r="AA64">
        <v>5.64</v>
      </c>
      <c r="AB64">
        <v>0</v>
      </c>
      <c r="AC64">
        <v>0</v>
      </c>
      <c r="AD64">
        <v>0</v>
      </c>
      <c r="AE64">
        <v>5.64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0.56799999999999995</v>
      </c>
      <c r="AU64" t="s">
        <v>3</v>
      </c>
      <c r="AV64">
        <v>0</v>
      </c>
      <c r="AW64">
        <v>2</v>
      </c>
      <c r="AX64">
        <v>56971642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3.2035199999999997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3.2035199999999997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ROUND(Y64*Source!I43,7)</f>
        <v>5.1119999999999999E-2</v>
      </c>
      <c r="CY64">
        <f t="shared" ref="CY64:CY71" si="20">AA64</f>
        <v>5.64</v>
      </c>
      <c r="CZ64">
        <f t="shared" ref="CZ64:CZ71" si="21">AE64</f>
        <v>5.64</v>
      </c>
      <c r="DA64">
        <f t="shared" ref="DA64:DA71" si="22">AI64</f>
        <v>1</v>
      </c>
      <c r="DB64">
        <f t="shared" si="13"/>
        <v>3.2</v>
      </c>
      <c r="DC64">
        <f t="shared" si="14"/>
        <v>0</v>
      </c>
      <c r="DD64" t="s">
        <v>3</v>
      </c>
      <c r="DE64" t="s">
        <v>3</v>
      </c>
      <c r="DF64">
        <f t="shared" si="19"/>
        <v>0.28999999999999998</v>
      </c>
      <c r="DG64">
        <f t="shared" si="15"/>
        <v>0</v>
      </c>
      <c r="DH64">
        <f t="shared" si="16"/>
        <v>0</v>
      </c>
      <c r="DI64">
        <f t="shared" si="17"/>
        <v>0</v>
      </c>
      <c r="DJ64">
        <f t="shared" ref="DJ64:DJ71" si="23">DF64</f>
        <v>0.28999999999999998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ROW(Source!A43)</f>
        <v>43</v>
      </c>
      <c r="B65">
        <v>56970904</v>
      </c>
      <c r="C65">
        <v>56971623</v>
      </c>
      <c r="D65">
        <v>48410557</v>
      </c>
      <c r="E65">
        <v>1</v>
      </c>
      <c r="F65">
        <v>1</v>
      </c>
      <c r="G65">
        <v>1</v>
      </c>
      <c r="H65">
        <v>3</v>
      </c>
      <c r="I65" t="s">
        <v>400</v>
      </c>
      <c r="J65" t="s">
        <v>401</v>
      </c>
      <c r="K65" t="s">
        <v>402</v>
      </c>
      <c r="L65">
        <v>1346</v>
      </c>
      <c r="N65">
        <v>1009</v>
      </c>
      <c r="O65" t="s">
        <v>338</v>
      </c>
      <c r="P65" t="s">
        <v>338</v>
      </c>
      <c r="Q65">
        <v>1</v>
      </c>
      <c r="W65">
        <v>0</v>
      </c>
      <c r="X65">
        <v>18064107</v>
      </c>
      <c r="Y65">
        <f t="shared" ref="Y65:Y99" si="24">AT65</f>
        <v>1.05</v>
      </c>
      <c r="AA65">
        <v>147.85</v>
      </c>
      <c r="AB65">
        <v>0</v>
      </c>
      <c r="AC65">
        <v>0</v>
      </c>
      <c r="AD65">
        <v>0</v>
      </c>
      <c r="AE65">
        <v>155.63</v>
      </c>
      <c r="AF65">
        <v>0</v>
      </c>
      <c r="AG65">
        <v>0</v>
      </c>
      <c r="AH65">
        <v>0</v>
      </c>
      <c r="AI65">
        <v>0.95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1.05</v>
      </c>
      <c r="AU65" t="s">
        <v>3</v>
      </c>
      <c r="AV65">
        <v>0</v>
      </c>
      <c r="AW65">
        <v>2</v>
      </c>
      <c r="AX65">
        <v>56971643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163.41149999999999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163.41149999999999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ROUND(Y65*Source!I43,7)</f>
        <v>9.4500000000000001E-2</v>
      </c>
      <c r="CY65">
        <f t="shared" si="20"/>
        <v>147.85</v>
      </c>
      <c r="CZ65">
        <f t="shared" si="21"/>
        <v>155.63</v>
      </c>
      <c r="DA65">
        <f t="shared" si="22"/>
        <v>0.95</v>
      </c>
      <c r="DB65">
        <f t="shared" ref="DB65:DB99" si="25">ROUND(ROUND(AT65*CZ65,2),6)</f>
        <v>163.41</v>
      </c>
      <c r="DC65">
        <f t="shared" ref="DC65:DC99" si="26">ROUND(ROUND(AT65*AG65,2),6)</f>
        <v>0</v>
      </c>
      <c r="DD65" t="s">
        <v>3</v>
      </c>
      <c r="DE65" t="s">
        <v>3</v>
      </c>
      <c r="DF65">
        <f t="shared" ref="DF65:DF70" si="27">ROUND(ROUND(AE65*AI65,2)*CX65,2)</f>
        <v>13.97</v>
      </c>
      <c r="DG65">
        <f t="shared" ref="DG65:DG96" si="28">ROUND(ROUND(AF65,2)*CX65,2)</f>
        <v>0</v>
      </c>
      <c r="DH65">
        <f t="shared" ref="DH65:DH96" si="29">ROUND(ROUND(AG65,2)*CX65,2)</f>
        <v>0</v>
      </c>
      <c r="DI65">
        <f t="shared" ref="DI65:DI96" si="30">ROUND(ROUND(AH65,2)*CX65,2)</f>
        <v>0</v>
      </c>
      <c r="DJ65">
        <f t="shared" si="23"/>
        <v>13.97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ROW(Source!A43)</f>
        <v>43</v>
      </c>
      <c r="B66">
        <v>56970904</v>
      </c>
      <c r="C66">
        <v>56971623</v>
      </c>
      <c r="D66">
        <v>48411204</v>
      </c>
      <c r="E66">
        <v>1</v>
      </c>
      <c r="F66">
        <v>1</v>
      </c>
      <c r="G66">
        <v>1</v>
      </c>
      <c r="H66">
        <v>3</v>
      </c>
      <c r="I66" t="s">
        <v>437</v>
      </c>
      <c r="J66" t="s">
        <v>438</v>
      </c>
      <c r="K66" t="s">
        <v>439</v>
      </c>
      <c r="L66">
        <v>1348</v>
      </c>
      <c r="N66">
        <v>1009</v>
      </c>
      <c r="O66" t="s">
        <v>41</v>
      </c>
      <c r="P66" t="s">
        <v>41</v>
      </c>
      <c r="Q66">
        <v>1000</v>
      </c>
      <c r="W66">
        <v>0</v>
      </c>
      <c r="X66">
        <v>-835421256</v>
      </c>
      <c r="Y66">
        <f t="shared" si="24"/>
        <v>2.1800000000000001E-3</v>
      </c>
      <c r="AA66">
        <v>143968.78</v>
      </c>
      <c r="AB66">
        <v>0</v>
      </c>
      <c r="AC66">
        <v>0</v>
      </c>
      <c r="AD66">
        <v>0</v>
      </c>
      <c r="AE66">
        <v>127406</v>
      </c>
      <c r="AF66">
        <v>0</v>
      </c>
      <c r="AG66">
        <v>0</v>
      </c>
      <c r="AH66">
        <v>0</v>
      </c>
      <c r="AI66">
        <v>1.1299999999999999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2.1800000000000001E-3</v>
      </c>
      <c r="AU66" t="s">
        <v>3</v>
      </c>
      <c r="AV66">
        <v>0</v>
      </c>
      <c r="AW66">
        <v>2</v>
      </c>
      <c r="AX66">
        <v>56971644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277.74508000000003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277.74508000000003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ROUND(Y66*Source!I43,7)</f>
        <v>1.962E-4</v>
      </c>
      <c r="CY66">
        <f t="shared" si="20"/>
        <v>143968.78</v>
      </c>
      <c r="CZ66">
        <f t="shared" si="21"/>
        <v>127406</v>
      </c>
      <c r="DA66">
        <f t="shared" si="22"/>
        <v>1.1299999999999999</v>
      </c>
      <c r="DB66">
        <f t="shared" si="25"/>
        <v>277.75</v>
      </c>
      <c r="DC66">
        <f t="shared" si="26"/>
        <v>0</v>
      </c>
      <c r="DD66" t="s">
        <v>3</v>
      </c>
      <c r="DE66" t="s">
        <v>3</v>
      </c>
      <c r="DF66">
        <f t="shared" si="27"/>
        <v>28.25</v>
      </c>
      <c r="DG66">
        <f t="shared" si="28"/>
        <v>0</v>
      </c>
      <c r="DH66">
        <f t="shared" si="29"/>
        <v>0</v>
      </c>
      <c r="DI66">
        <f t="shared" si="30"/>
        <v>0</v>
      </c>
      <c r="DJ66">
        <f t="shared" si="23"/>
        <v>28.25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ROW(Source!A43)</f>
        <v>43</v>
      </c>
      <c r="B67">
        <v>56970904</v>
      </c>
      <c r="C67">
        <v>56971623</v>
      </c>
      <c r="D67">
        <v>48418115</v>
      </c>
      <c r="E67">
        <v>1</v>
      </c>
      <c r="F67">
        <v>1</v>
      </c>
      <c r="G67">
        <v>1</v>
      </c>
      <c r="H67">
        <v>3</v>
      </c>
      <c r="I67" t="s">
        <v>440</v>
      </c>
      <c r="J67" t="s">
        <v>441</v>
      </c>
      <c r="K67" t="s">
        <v>442</v>
      </c>
      <c r="L67">
        <v>1348</v>
      </c>
      <c r="N67">
        <v>1009</v>
      </c>
      <c r="O67" t="s">
        <v>41</v>
      </c>
      <c r="P67" t="s">
        <v>41</v>
      </c>
      <c r="Q67">
        <v>1000</v>
      </c>
      <c r="W67">
        <v>0</v>
      </c>
      <c r="X67">
        <v>-1211909456</v>
      </c>
      <c r="Y67">
        <f t="shared" si="24"/>
        <v>5.1499999999999997E-2</v>
      </c>
      <c r="AA67">
        <v>62576.3</v>
      </c>
      <c r="AB67">
        <v>0</v>
      </c>
      <c r="AC67">
        <v>0</v>
      </c>
      <c r="AD67">
        <v>0</v>
      </c>
      <c r="AE67">
        <v>70310.45</v>
      </c>
      <c r="AF67">
        <v>0</v>
      </c>
      <c r="AG67">
        <v>0</v>
      </c>
      <c r="AH67">
        <v>0</v>
      </c>
      <c r="AI67">
        <v>0.89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5.1499999999999997E-2</v>
      </c>
      <c r="AU67" t="s">
        <v>3</v>
      </c>
      <c r="AV67">
        <v>0</v>
      </c>
      <c r="AW67">
        <v>2</v>
      </c>
      <c r="AX67">
        <v>56971645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3620.9881749999995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3620.9881749999995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ROUND(Y67*Source!I43,7)</f>
        <v>4.6350000000000002E-3</v>
      </c>
      <c r="CY67">
        <f t="shared" si="20"/>
        <v>62576.3</v>
      </c>
      <c r="CZ67">
        <f t="shared" si="21"/>
        <v>70310.45</v>
      </c>
      <c r="DA67">
        <f t="shared" si="22"/>
        <v>0.89</v>
      </c>
      <c r="DB67">
        <f t="shared" si="25"/>
        <v>3620.99</v>
      </c>
      <c r="DC67">
        <f t="shared" si="26"/>
        <v>0</v>
      </c>
      <c r="DD67" t="s">
        <v>3</v>
      </c>
      <c r="DE67" t="s">
        <v>3</v>
      </c>
      <c r="DF67">
        <f t="shared" si="27"/>
        <v>290.04000000000002</v>
      </c>
      <c r="DG67">
        <f t="shared" si="28"/>
        <v>0</v>
      </c>
      <c r="DH67">
        <f t="shared" si="29"/>
        <v>0</v>
      </c>
      <c r="DI67">
        <f t="shared" si="30"/>
        <v>0</v>
      </c>
      <c r="DJ67">
        <f t="shared" si="23"/>
        <v>290.04000000000002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ROW(Source!A43)</f>
        <v>43</v>
      </c>
      <c r="B68">
        <v>56970904</v>
      </c>
      <c r="C68">
        <v>56971623</v>
      </c>
      <c r="D68">
        <v>48431496</v>
      </c>
      <c r="E68">
        <v>1</v>
      </c>
      <c r="F68">
        <v>1</v>
      </c>
      <c r="G68">
        <v>1</v>
      </c>
      <c r="H68">
        <v>3</v>
      </c>
      <c r="I68" t="s">
        <v>443</v>
      </c>
      <c r="J68" t="s">
        <v>444</v>
      </c>
      <c r="K68" t="s">
        <v>445</v>
      </c>
      <c r="L68">
        <v>1301</v>
      </c>
      <c r="N68">
        <v>1003</v>
      </c>
      <c r="O68" t="s">
        <v>157</v>
      </c>
      <c r="P68" t="s">
        <v>157</v>
      </c>
      <c r="Q68">
        <v>1</v>
      </c>
      <c r="W68">
        <v>0</v>
      </c>
      <c r="X68">
        <v>2019230967</v>
      </c>
      <c r="Y68">
        <f t="shared" si="24"/>
        <v>2.5</v>
      </c>
      <c r="AA68">
        <v>285.61</v>
      </c>
      <c r="AB68">
        <v>0</v>
      </c>
      <c r="AC68">
        <v>0</v>
      </c>
      <c r="AD68">
        <v>0</v>
      </c>
      <c r="AE68">
        <v>272.01</v>
      </c>
      <c r="AF68">
        <v>0</v>
      </c>
      <c r="AG68">
        <v>0</v>
      </c>
      <c r="AH68">
        <v>0</v>
      </c>
      <c r="AI68">
        <v>1.05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2.5</v>
      </c>
      <c r="AU68" t="s">
        <v>3</v>
      </c>
      <c r="AV68">
        <v>0</v>
      </c>
      <c r="AW68">
        <v>2</v>
      </c>
      <c r="AX68">
        <v>56971646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680.02499999999998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680.02499999999998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ROUND(Y68*Source!I43,7)</f>
        <v>0.22500000000000001</v>
      </c>
      <c r="CY68">
        <f t="shared" si="20"/>
        <v>285.61</v>
      </c>
      <c r="CZ68">
        <f t="shared" si="21"/>
        <v>272.01</v>
      </c>
      <c r="DA68">
        <f t="shared" si="22"/>
        <v>1.05</v>
      </c>
      <c r="DB68">
        <f t="shared" si="25"/>
        <v>680.03</v>
      </c>
      <c r="DC68">
        <f t="shared" si="26"/>
        <v>0</v>
      </c>
      <c r="DD68" t="s">
        <v>3</v>
      </c>
      <c r="DE68" t="s">
        <v>3</v>
      </c>
      <c r="DF68">
        <f t="shared" si="27"/>
        <v>64.260000000000005</v>
      </c>
      <c r="DG68">
        <f t="shared" si="28"/>
        <v>0</v>
      </c>
      <c r="DH68">
        <f t="shared" si="29"/>
        <v>0</v>
      </c>
      <c r="DI68">
        <f t="shared" si="30"/>
        <v>0</v>
      </c>
      <c r="DJ68">
        <f t="shared" si="23"/>
        <v>64.260000000000005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ROW(Source!A43)</f>
        <v>43</v>
      </c>
      <c r="B69">
        <v>56970904</v>
      </c>
      <c r="C69">
        <v>56971623</v>
      </c>
      <c r="D69">
        <v>48434915</v>
      </c>
      <c r="E69">
        <v>1</v>
      </c>
      <c r="F69">
        <v>1</v>
      </c>
      <c r="G69">
        <v>1</v>
      </c>
      <c r="H69">
        <v>3</v>
      </c>
      <c r="I69" t="s">
        <v>446</v>
      </c>
      <c r="J69" t="s">
        <v>447</v>
      </c>
      <c r="K69" t="s">
        <v>448</v>
      </c>
      <c r="L69">
        <v>1455</v>
      </c>
      <c r="N69">
        <v>1013</v>
      </c>
      <c r="O69" t="s">
        <v>449</v>
      </c>
      <c r="P69" t="s">
        <v>449</v>
      </c>
      <c r="Q69">
        <v>1</v>
      </c>
      <c r="W69">
        <v>0</v>
      </c>
      <c r="X69">
        <v>460046296</v>
      </c>
      <c r="Y69">
        <f t="shared" si="24"/>
        <v>0.5</v>
      </c>
      <c r="AA69">
        <v>1039.1600000000001</v>
      </c>
      <c r="AB69">
        <v>0</v>
      </c>
      <c r="AC69">
        <v>0</v>
      </c>
      <c r="AD69">
        <v>0</v>
      </c>
      <c r="AE69">
        <v>944.69</v>
      </c>
      <c r="AF69">
        <v>0</v>
      </c>
      <c r="AG69">
        <v>0</v>
      </c>
      <c r="AH69">
        <v>0</v>
      </c>
      <c r="AI69">
        <v>1.1000000000000001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0.5</v>
      </c>
      <c r="AU69" t="s">
        <v>3</v>
      </c>
      <c r="AV69">
        <v>0</v>
      </c>
      <c r="AW69">
        <v>2</v>
      </c>
      <c r="AX69">
        <v>56971647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472.34500000000003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472.34500000000003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ROUND(Y69*Source!I43,7)</f>
        <v>4.4999999999999998E-2</v>
      </c>
      <c r="CY69">
        <f t="shared" si="20"/>
        <v>1039.1600000000001</v>
      </c>
      <c r="CZ69">
        <f t="shared" si="21"/>
        <v>944.69</v>
      </c>
      <c r="DA69">
        <f t="shared" si="22"/>
        <v>1.1000000000000001</v>
      </c>
      <c r="DB69">
        <f t="shared" si="25"/>
        <v>472.35</v>
      </c>
      <c r="DC69">
        <f t="shared" si="26"/>
        <v>0</v>
      </c>
      <c r="DD69" t="s">
        <v>3</v>
      </c>
      <c r="DE69" t="s">
        <v>3</v>
      </c>
      <c r="DF69">
        <f t="shared" si="27"/>
        <v>46.76</v>
      </c>
      <c r="DG69">
        <f t="shared" si="28"/>
        <v>0</v>
      </c>
      <c r="DH69">
        <f t="shared" si="29"/>
        <v>0</v>
      </c>
      <c r="DI69">
        <f t="shared" si="30"/>
        <v>0</v>
      </c>
      <c r="DJ69">
        <f t="shared" si="23"/>
        <v>46.76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ROW(Source!A43)</f>
        <v>43</v>
      </c>
      <c r="B70">
        <v>56970904</v>
      </c>
      <c r="C70">
        <v>56971623</v>
      </c>
      <c r="D70">
        <v>48435034</v>
      </c>
      <c r="E70">
        <v>1</v>
      </c>
      <c r="F70">
        <v>1</v>
      </c>
      <c r="G70">
        <v>1</v>
      </c>
      <c r="H70">
        <v>3</v>
      </c>
      <c r="I70" t="s">
        <v>450</v>
      </c>
      <c r="J70" t="s">
        <v>451</v>
      </c>
      <c r="K70" t="s">
        <v>452</v>
      </c>
      <c r="L70">
        <v>1407</v>
      </c>
      <c r="N70">
        <v>1013</v>
      </c>
      <c r="O70" t="s">
        <v>453</v>
      </c>
      <c r="P70" t="s">
        <v>453</v>
      </c>
      <c r="Q70">
        <v>1</v>
      </c>
      <c r="W70">
        <v>0</v>
      </c>
      <c r="X70">
        <v>780921620</v>
      </c>
      <c r="Y70">
        <f t="shared" si="24"/>
        <v>0.01</v>
      </c>
      <c r="AA70">
        <v>4024.83</v>
      </c>
      <c r="AB70">
        <v>0</v>
      </c>
      <c r="AC70">
        <v>0</v>
      </c>
      <c r="AD70">
        <v>0</v>
      </c>
      <c r="AE70">
        <v>3658.94</v>
      </c>
      <c r="AF70">
        <v>0</v>
      </c>
      <c r="AG70">
        <v>0</v>
      </c>
      <c r="AH70">
        <v>0</v>
      </c>
      <c r="AI70">
        <v>1.1000000000000001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0.01</v>
      </c>
      <c r="AU70" t="s">
        <v>3</v>
      </c>
      <c r="AV70">
        <v>0</v>
      </c>
      <c r="AW70">
        <v>2</v>
      </c>
      <c r="AX70">
        <v>56971648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36.589400000000005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36.589400000000005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ROUND(Y70*Source!I43,7)</f>
        <v>8.9999999999999998E-4</v>
      </c>
      <c r="CY70">
        <f t="shared" si="20"/>
        <v>4024.83</v>
      </c>
      <c r="CZ70">
        <f t="shared" si="21"/>
        <v>3658.94</v>
      </c>
      <c r="DA70">
        <f t="shared" si="22"/>
        <v>1.1000000000000001</v>
      </c>
      <c r="DB70">
        <f t="shared" si="25"/>
        <v>36.590000000000003</v>
      </c>
      <c r="DC70">
        <f t="shared" si="26"/>
        <v>0</v>
      </c>
      <c r="DD70" t="s">
        <v>3</v>
      </c>
      <c r="DE70" t="s">
        <v>3</v>
      </c>
      <c r="DF70">
        <f t="shared" si="27"/>
        <v>3.62</v>
      </c>
      <c r="DG70">
        <f t="shared" si="28"/>
        <v>0</v>
      </c>
      <c r="DH70">
        <f t="shared" si="29"/>
        <v>0</v>
      </c>
      <c r="DI70">
        <f t="shared" si="30"/>
        <v>0</v>
      </c>
      <c r="DJ70">
        <f t="shared" si="23"/>
        <v>3.62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ROW(Source!A43)</f>
        <v>43</v>
      </c>
      <c r="B71">
        <v>56970904</v>
      </c>
      <c r="C71">
        <v>56971623</v>
      </c>
      <c r="D71">
        <v>48344991</v>
      </c>
      <c r="E71">
        <v>112</v>
      </c>
      <c r="F71">
        <v>1</v>
      </c>
      <c r="G71">
        <v>1</v>
      </c>
      <c r="H71">
        <v>3</v>
      </c>
      <c r="I71" t="s">
        <v>26</v>
      </c>
      <c r="J71" t="s">
        <v>3</v>
      </c>
      <c r="K71" t="s">
        <v>27</v>
      </c>
      <c r="L71">
        <v>3277935</v>
      </c>
      <c r="N71">
        <v>1013</v>
      </c>
      <c r="O71" t="s">
        <v>28</v>
      </c>
      <c r="P71" t="s">
        <v>28</v>
      </c>
      <c r="Q71">
        <v>1</v>
      </c>
      <c r="W71">
        <v>0</v>
      </c>
      <c r="X71">
        <v>274903907</v>
      </c>
      <c r="Y71">
        <f t="shared" si="24"/>
        <v>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2</v>
      </c>
      <c r="AU71" t="s">
        <v>3</v>
      </c>
      <c r="AV71">
        <v>0</v>
      </c>
      <c r="AW71">
        <v>2</v>
      </c>
      <c r="AX71">
        <v>56971649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ROUND(Y71*Source!I43,7)</f>
        <v>0.18</v>
      </c>
      <c r="CY71">
        <f t="shared" si="20"/>
        <v>0</v>
      </c>
      <c r="CZ71">
        <f t="shared" si="21"/>
        <v>0</v>
      </c>
      <c r="DA71">
        <f t="shared" si="22"/>
        <v>1</v>
      </c>
      <c r="DB71">
        <f t="shared" si="25"/>
        <v>0</v>
      </c>
      <c r="DC71">
        <f t="shared" si="26"/>
        <v>0</v>
      </c>
      <c r="DD71" t="s">
        <v>3</v>
      </c>
      <c r="DE71" t="s">
        <v>3</v>
      </c>
      <c r="DF71">
        <f>ROUND(ROUND(AE71,2)*CX71,2)</f>
        <v>0</v>
      </c>
      <c r="DG71">
        <f t="shared" si="28"/>
        <v>0</v>
      </c>
      <c r="DH71">
        <f t="shared" si="29"/>
        <v>0</v>
      </c>
      <c r="DI71">
        <f t="shared" si="30"/>
        <v>0</v>
      </c>
      <c r="DJ71">
        <f t="shared" si="23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>
      <c r="A72">
        <f>ROW(Source!A45)</f>
        <v>45</v>
      </c>
      <c r="B72">
        <v>56970904</v>
      </c>
      <c r="C72">
        <v>56971651</v>
      </c>
      <c r="D72">
        <v>48339224</v>
      </c>
      <c r="E72">
        <v>112</v>
      </c>
      <c r="F72">
        <v>1</v>
      </c>
      <c r="G72">
        <v>1</v>
      </c>
      <c r="H72">
        <v>1</v>
      </c>
      <c r="I72" t="s">
        <v>409</v>
      </c>
      <c r="J72" t="s">
        <v>3</v>
      </c>
      <c r="K72" t="s">
        <v>410</v>
      </c>
      <c r="L72">
        <v>1191</v>
      </c>
      <c r="N72">
        <v>1013</v>
      </c>
      <c r="O72" t="s">
        <v>334</v>
      </c>
      <c r="P72" t="s">
        <v>334</v>
      </c>
      <c r="Q72">
        <v>1</v>
      </c>
      <c r="W72">
        <v>0</v>
      </c>
      <c r="X72">
        <v>44848675</v>
      </c>
      <c r="Y72">
        <f t="shared" si="24"/>
        <v>0.82</v>
      </c>
      <c r="AA72">
        <v>0</v>
      </c>
      <c r="AB72">
        <v>0</v>
      </c>
      <c r="AC72">
        <v>0</v>
      </c>
      <c r="AD72">
        <v>459.71</v>
      </c>
      <c r="AE72">
        <v>0</v>
      </c>
      <c r="AF72">
        <v>0</v>
      </c>
      <c r="AG72">
        <v>0</v>
      </c>
      <c r="AH72">
        <v>459.71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0.82</v>
      </c>
      <c r="AU72" t="s">
        <v>3</v>
      </c>
      <c r="AV72">
        <v>1</v>
      </c>
      <c r="AW72">
        <v>2</v>
      </c>
      <c r="AX72">
        <v>56971656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376.96219999999994</v>
      </c>
      <c r="BN72">
        <v>0.82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376.96219999999994</v>
      </c>
      <c r="BU72">
        <v>0.82</v>
      </c>
      <c r="BV72">
        <v>0</v>
      </c>
      <c r="BW72">
        <v>1</v>
      </c>
      <c r="CU72">
        <f>ROUND(AT72*Source!I45*AH72*AL72,2)</f>
        <v>2261.77</v>
      </c>
      <c r="CV72">
        <f>ROUND(Y72*Source!I45,7)</f>
        <v>4.92</v>
      </c>
      <c r="CW72">
        <v>0</v>
      </c>
      <c r="CX72">
        <f>ROUND(Y72*Source!I45,7)</f>
        <v>4.92</v>
      </c>
      <c r="CY72">
        <f>AD72</f>
        <v>459.71</v>
      </c>
      <c r="CZ72">
        <f>AH72</f>
        <v>459.71</v>
      </c>
      <c r="DA72">
        <f>AL72</f>
        <v>1</v>
      </c>
      <c r="DB72">
        <f t="shared" si="25"/>
        <v>376.96</v>
      </c>
      <c r="DC72">
        <f t="shared" si="26"/>
        <v>0</v>
      </c>
      <c r="DD72" t="s">
        <v>3</v>
      </c>
      <c r="DE72" t="s">
        <v>3</v>
      </c>
      <c r="DF72">
        <f>ROUND(ROUND(AE72,2)*CX72,2)</f>
        <v>0</v>
      </c>
      <c r="DG72">
        <f t="shared" si="28"/>
        <v>0</v>
      </c>
      <c r="DH72">
        <f t="shared" si="29"/>
        <v>0</v>
      </c>
      <c r="DI72">
        <f t="shared" si="30"/>
        <v>2261.77</v>
      </c>
      <c r="DJ72">
        <f>DI72</f>
        <v>2261.77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>
      <c r="A73">
        <f>ROW(Source!A45)</f>
        <v>45</v>
      </c>
      <c r="B73">
        <v>56970904</v>
      </c>
      <c r="C73">
        <v>56971651</v>
      </c>
      <c r="D73">
        <v>48411204</v>
      </c>
      <c r="E73">
        <v>1</v>
      </c>
      <c r="F73">
        <v>1</v>
      </c>
      <c r="G73">
        <v>1</v>
      </c>
      <c r="H73">
        <v>3</v>
      </c>
      <c r="I73" t="s">
        <v>437</v>
      </c>
      <c r="J73" t="s">
        <v>438</v>
      </c>
      <c r="K73" t="s">
        <v>439</v>
      </c>
      <c r="L73">
        <v>1348</v>
      </c>
      <c r="N73">
        <v>1009</v>
      </c>
      <c r="O73" t="s">
        <v>41</v>
      </c>
      <c r="P73" t="s">
        <v>41</v>
      </c>
      <c r="Q73">
        <v>1000</v>
      </c>
      <c r="W73">
        <v>0</v>
      </c>
      <c r="X73">
        <v>-835421256</v>
      </c>
      <c r="Y73">
        <f t="shared" si="24"/>
        <v>2.0000000000000002E-5</v>
      </c>
      <c r="AA73">
        <v>143968.78</v>
      </c>
      <c r="AB73">
        <v>0</v>
      </c>
      <c r="AC73">
        <v>0</v>
      </c>
      <c r="AD73">
        <v>0</v>
      </c>
      <c r="AE73">
        <v>127406</v>
      </c>
      <c r="AF73">
        <v>0</v>
      </c>
      <c r="AG73">
        <v>0</v>
      </c>
      <c r="AH73">
        <v>0</v>
      </c>
      <c r="AI73">
        <v>1.1299999999999999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2.0000000000000002E-5</v>
      </c>
      <c r="AU73" t="s">
        <v>3</v>
      </c>
      <c r="AV73">
        <v>0</v>
      </c>
      <c r="AW73">
        <v>2</v>
      </c>
      <c r="AX73">
        <v>56971657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2.5481200000000004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2.5481200000000004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ROUND(Y73*Source!I45,7)</f>
        <v>1.2E-4</v>
      </c>
      <c r="CY73">
        <f>AA73</f>
        <v>143968.78</v>
      </c>
      <c r="CZ73">
        <f>AE73</f>
        <v>127406</v>
      </c>
      <c r="DA73">
        <f>AI73</f>
        <v>1.1299999999999999</v>
      </c>
      <c r="DB73">
        <f t="shared" si="25"/>
        <v>2.5499999999999998</v>
      </c>
      <c r="DC73">
        <f t="shared" si="26"/>
        <v>0</v>
      </c>
      <c r="DD73" t="s">
        <v>3</v>
      </c>
      <c r="DE73" t="s">
        <v>3</v>
      </c>
      <c r="DF73">
        <f>ROUND(ROUND(AE73*AI73,2)*CX73,2)</f>
        <v>17.28</v>
      </c>
      <c r="DG73">
        <f t="shared" si="28"/>
        <v>0</v>
      </c>
      <c r="DH73">
        <f t="shared" si="29"/>
        <v>0</v>
      </c>
      <c r="DI73">
        <f t="shared" si="30"/>
        <v>0</v>
      </c>
      <c r="DJ73">
        <f>DF73</f>
        <v>17.28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ROW(Source!A45)</f>
        <v>45</v>
      </c>
      <c r="B74">
        <v>56970904</v>
      </c>
      <c r="C74">
        <v>56971651</v>
      </c>
      <c r="D74">
        <v>48434915</v>
      </c>
      <c r="E74">
        <v>1</v>
      </c>
      <c r="F74">
        <v>1</v>
      </c>
      <c r="G74">
        <v>1</v>
      </c>
      <c r="H74">
        <v>3</v>
      </c>
      <c r="I74" t="s">
        <v>446</v>
      </c>
      <c r="J74" t="s">
        <v>447</v>
      </c>
      <c r="K74" t="s">
        <v>448</v>
      </c>
      <c r="L74">
        <v>1455</v>
      </c>
      <c r="N74">
        <v>1013</v>
      </c>
      <c r="O74" t="s">
        <v>449</v>
      </c>
      <c r="P74" t="s">
        <v>449</v>
      </c>
      <c r="Q74">
        <v>1</v>
      </c>
      <c r="W74">
        <v>0</v>
      </c>
      <c r="X74">
        <v>460046296</v>
      </c>
      <c r="Y74">
        <f t="shared" si="24"/>
        <v>0.1</v>
      </c>
      <c r="AA74">
        <v>1039.1600000000001</v>
      </c>
      <c r="AB74">
        <v>0</v>
      </c>
      <c r="AC74">
        <v>0</v>
      </c>
      <c r="AD74">
        <v>0</v>
      </c>
      <c r="AE74">
        <v>944.69</v>
      </c>
      <c r="AF74">
        <v>0</v>
      </c>
      <c r="AG74">
        <v>0</v>
      </c>
      <c r="AH74">
        <v>0</v>
      </c>
      <c r="AI74">
        <v>1.1000000000000001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</v>
      </c>
      <c r="AU74" t="s">
        <v>3</v>
      </c>
      <c r="AV74">
        <v>0</v>
      </c>
      <c r="AW74">
        <v>2</v>
      </c>
      <c r="AX74">
        <v>56971658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94.469000000000008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94.469000000000008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ROUND(Y74*Source!I45,7)</f>
        <v>0.6</v>
      </c>
      <c r="CY74">
        <f>AA74</f>
        <v>1039.1600000000001</v>
      </c>
      <c r="CZ74">
        <f>AE74</f>
        <v>944.69</v>
      </c>
      <c r="DA74">
        <f>AI74</f>
        <v>1.1000000000000001</v>
      </c>
      <c r="DB74">
        <f t="shared" si="25"/>
        <v>94.47</v>
      </c>
      <c r="DC74">
        <f t="shared" si="26"/>
        <v>0</v>
      </c>
      <c r="DD74" t="s">
        <v>3</v>
      </c>
      <c r="DE74" t="s">
        <v>3</v>
      </c>
      <c r="DF74">
        <f>ROUND(ROUND(AE74*AI74,2)*CX74,2)</f>
        <v>623.5</v>
      </c>
      <c r="DG74">
        <f t="shared" si="28"/>
        <v>0</v>
      </c>
      <c r="DH74">
        <f t="shared" si="29"/>
        <v>0</v>
      </c>
      <c r="DI74">
        <f t="shared" si="30"/>
        <v>0</v>
      </c>
      <c r="DJ74">
        <f>DF74</f>
        <v>623.5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ROW(Source!A45)</f>
        <v>45</v>
      </c>
      <c r="B75">
        <v>56970904</v>
      </c>
      <c r="C75">
        <v>56971651</v>
      </c>
      <c r="D75">
        <v>48344991</v>
      </c>
      <c r="E75">
        <v>112</v>
      </c>
      <c r="F75">
        <v>1</v>
      </c>
      <c r="G75">
        <v>1</v>
      </c>
      <c r="H75">
        <v>3</v>
      </c>
      <c r="I75" t="s">
        <v>26</v>
      </c>
      <c r="J75" t="s">
        <v>3</v>
      </c>
      <c r="K75" t="s">
        <v>27</v>
      </c>
      <c r="L75">
        <v>3277935</v>
      </c>
      <c r="N75">
        <v>1013</v>
      </c>
      <c r="O75" t="s">
        <v>28</v>
      </c>
      <c r="P75" t="s">
        <v>28</v>
      </c>
      <c r="Q75">
        <v>1</v>
      </c>
      <c r="W75">
        <v>0</v>
      </c>
      <c r="X75">
        <v>274903907</v>
      </c>
      <c r="Y75">
        <f t="shared" si="24"/>
        <v>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2</v>
      </c>
      <c r="AU75" t="s">
        <v>3</v>
      </c>
      <c r="AV75">
        <v>0</v>
      </c>
      <c r="AW75">
        <v>2</v>
      </c>
      <c r="AX75">
        <v>56971659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ROUND(Y75*Source!I45,7)</f>
        <v>12</v>
      </c>
      <c r="CY75">
        <f>AA75</f>
        <v>0</v>
      </c>
      <c r="CZ75">
        <f>AE75</f>
        <v>0</v>
      </c>
      <c r="DA75">
        <f>AI75</f>
        <v>1</v>
      </c>
      <c r="DB75">
        <f t="shared" si="25"/>
        <v>0</v>
      </c>
      <c r="DC75">
        <f t="shared" si="26"/>
        <v>0</v>
      </c>
      <c r="DD75" t="s">
        <v>3</v>
      </c>
      <c r="DE75" t="s">
        <v>3</v>
      </c>
      <c r="DF75">
        <f t="shared" ref="DF75:DF80" si="31">ROUND(ROUND(AE75,2)*CX75,2)</f>
        <v>0</v>
      </c>
      <c r="DG75">
        <f t="shared" si="28"/>
        <v>0</v>
      </c>
      <c r="DH75">
        <f t="shared" si="29"/>
        <v>0</v>
      </c>
      <c r="DI75">
        <f t="shared" si="30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ROW(Source!A47)</f>
        <v>47</v>
      </c>
      <c r="B76">
        <v>56970904</v>
      </c>
      <c r="C76">
        <v>56971661</v>
      </c>
      <c r="D76">
        <v>48339230</v>
      </c>
      <c r="E76">
        <v>112</v>
      </c>
      <c r="F76">
        <v>1</v>
      </c>
      <c r="G76">
        <v>1</v>
      </c>
      <c r="H76">
        <v>1</v>
      </c>
      <c r="I76" t="s">
        <v>383</v>
      </c>
      <c r="J76" t="s">
        <v>3</v>
      </c>
      <c r="K76" t="s">
        <v>384</v>
      </c>
      <c r="L76">
        <v>1191</v>
      </c>
      <c r="N76">
        <v>1013</v>
      </c>
      <c r="O76" t="s">
        <v>334</v>
      </c>
      <c r="P76" t="s">
        <v>334</v>
      </c>
      <c r="Q76">
        <v>1</v>
      </c>
      <c r="W76">
        <v>0</v>
      </c>
      <c r="X76">
        <v>888410196</v>
      </c>
      <c r="Y76">
        <f t="shared" si="24"/>
        <v>41.2</v>
      </c>
      <c r="AA76">
        <v>0</v>
      </c>
      <c r="AB76">
        <v>0</v>
      </c>
      <c r="AC76">
        <v>0</v>
      </c>
      <c r="AD76">
        <v>470.23</v>
      </c>
      <c r="AE76">
        <v>0</v>
      </c>
      <c r="AF76">
        <v>0</v>
      </c>
      <c r="AG76">
        <v>0</v>
      </c>
      <c r="AH76">
        <v>470.23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41.2</v>
      </c>
      <c r="AU76" t="s">
        <v>3</v>
      </c>
      <c r="AV76">
        <v>1</v>
      </c>
      <c r="AW76">
        <v>2</v>
      </c>
      <c r="AX76">
        <v>56971671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19373.476000000002</v>
      </c>
      <c r="BN76">
        <v>41.2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19373.476000000002</v>
      </c>
      <c r="BU76">
        <v>41.2</v>
      </c>
      <c r="BV76">
        <v>0</v>
      </c>
      <c r="BW76">
        <v>1</v>
      </c>
      <c r="CU76">
        <f>ROUND(AT76*Source!I47*AH76*AL76,2)</f>
        <v>4262.16</v>
      </c>
      <c r="CV76">
        <f>ROUND(Y76*Source!I47,7)</f>
        <v>9.0640000000000001</v>
      </c>
      <c r="CW76">
        <v>0</v>
      </c>
      <c r="CX76">
        <f>ROUND(Y76*Source!I47,7)</f>
        <v>9.0640000000000001</v>
      </c>
      <c r="CY76">
        <f>AD76</f>
        <v>470.23</v>
      </c>
      <c r="CZ76">
        <f>AH76</f>
        <v>470.23</v>
      </c>
      <c r="DA76">
        <f>AL76</f>
        <v>1</v>
      </c>
      <c r="DB76">
        <f t="shared" si="25"/>
        <v>19373.48</v>
      </c>
      <c r="DC76">
        <f t="shared" si="26"/>
        <v>0</v>
      </c>
      <c r="DD76" t="s">
        <v>3</v>
      </c>
      <c r="DE76" t="s">
        <v>3</v>
      </c>
      <c r="DF76">
        <f t="shared" si="31"/>
        <v>0</v>
      </c>
      <c r="DG76">
        <f t="shared" si="28"/>
        <v>0</v>
      </c>
      <c r="DH76">
        <f t="shared" si="29"/>
        <v>0</v>
      </c>
      <c r="DI76">
        <f t="shared" si="30"/>
        <v>4262.16</v>
      </c>
      <c r="DJ76">
        <f>DI76</f>
        <v>4262.16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ROW(Source!A47)</f>
        <v>47</v>
      </c>
      <c r="B77">
        <v>56970904</v>
      </c>
      <c r="C77">
        <v>56971661</v>
      </c>
      <c r="D77">
        <v>48339400</v>
      </c>
      <c r="E77">
        <v>112</v>
      </c>
      <c r="F77">
        <v>1</v>
      </c>
      <c r="G77">
        <v>1</v>
      </c>
      <c r="H77">
        <v>1</v>
      </c>
      <c r="I77" t="s">
        <v>341</v>
      </c>
      <c r="J77" t="s">
        <v>3</v>
      </c>
      <c r="K77" t="s">
        <v>342</v>
      </c>
      <c r="L77">
        <v>1191</v>
      </c>
      <c r="N77">
        <v>1013</v>
      </c>
      <c r="O77" t="s">
        <v>334</v>
      </c>
      <c r="P77" t="s">
        <v>334</v>
      </c>
      <c r="Q77">
        <v>1</v>
      </c>
      <c r="W77">
        <v>0</v>
      </c>
      <c r="X77">
        <v>-1417349443</v>
      </c>
      <c r="Y77">
        <f t="shared" si="24"/>
        <v>0.2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0.2</v>
      </c>
      <c r="AU77" t="s">
        <v>3</v>
      </c>
      <c r="AV77">
        <v>2</v>
      </c>
      <c r="AW77">
        <v>2</v>
      </c>
      <c r="AX77">
        <v>56971672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ROUND(Y77*Source!I47,7)</f>
        <v>4.3999999999999997E-2</v>
      </c>
      <c r="CY77">
        <f>AD77</f>
        <v>0</v>
      </c>
      <c r="CZ77">
        <f>AH77</f>
        <v>0</v>
      </c>
      <c r="DA77">
        <f>AL77</f>
        <v>1</v>
      </c>
      <c r="DB77">
        <f t="shared" si="25"/>
        <v>0</v>
      </c>
      <c r="DC77">
        <f t="shared" si="26"/>
        <v>0</v>
      </c>
      <c r="DD77" t="s">
        <v>3</v>
      </c>
      <c r="DE77" t="s">
        <v>3</v>
      </c>
      <c r="DF77">
        <f t="shared" si="31"/>
        <v>0</v>
      </c>
      <c r="DG77">
        <f t="shared" si="28"/>
        <v>0</v>
      </c>
      <c r="DH77">
        <f t="shared" si="29"/>
        <v>0</v>
      </c>
      <c r="DI77">
        <f t="shared" si="30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ROW(Source!A47)</f>
        <v>47</v>
      </c>
      <c r="B78">
        <v>56970904</v>
      </c>
      <c r="C78">
        <v>56971661</v>
      </c>
      <c r="D78">
        <v>48456538</v>
      </c>
      <c r="E78">
        <v>1</v>
      </c>
      <c r="F78">
        <v>1</v>
      </c>
      <c r="G78">
        <v>1</v>
      </c>
      <c r="H78">
        <v>2</v>
      </c>
      <c r="I78" t="s">
        <v>391</v>
      </c>
      <c r="J78" t="s">
        <v>392</v>
      </c>
      <c r="K78" t="s">
        <v>393</v>
      </c>
      <c r="L78">
        <v>1368</v>
      </c>
      <c r="N78">
        <v>1011</v>
      </c>
      <c r="O78" t="s">
        <v>346</v>
      </c>
      <c r="P78" t="s">
        <v>346</v>
      </c>
      <c r="Q78">
        <v>1</v>
      </c>
      <c r="W78">
        <v>0</v>
      </c>
      <c r="X78">
        <v>-613270886</v>
      </c>
      <c r="Y78">
        <f t="shared" si="24"/>
        <v>0.1</v>
      </c>
      <c r="AA78">
        <v>0</v>
      </c>
      <c r="AB78">
        <v>1459.82</v>
      </c>
      <c r="AC78">
        <v>631.66</v>
      </c>
      <c r="AD78">
        <v>0</v>
      </c>
      <c r="AE78">
        <v>0</v>
      </c>
      <c r="AF78">
        <v>1459.82</v>
      </c>
      <c r="AG78">
        <v>631.66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</v>
      </c>
      <c r="AU78" t="s">
        <v>3</v>
      </c>
      <c r="AV78">
        <v>1</v>
      </c>
      <c r="AW78">
        <v>2</v>
      </c>
      <c r="AX78">
        <v>56971673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145.982</v>
      </c>
      <c r="BL78">
        <v>63.165999999999997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145.982</v>
      </c>
      <c r="BS78">
        <v>63.165999999999997</v>
      </c>
      <c r="BT78">
        <v>0</v>
      </c>
      <c r="BU78">
        <v>0</v>
      </c>
      <c r="BV78">
        <v>0</v>
      </c>
      <c r="BW78">
        <v>1</v>
      </c>
      <c r="CV78">
        <v>0</v>
      </c>
      <c r="CW78">
        <f>ROUND(Y78*Source!I47*DO78,7)</f>
        <v>0</v>
      </c>
      <c r="CX78">
        <f>ROUND(Y78*Source!I47,7)</f>
        <v>2.1999999999999999E-2</v>
      </c>
      <c r="CY78">
        <f>AB78</f>
        <v>1459.82</v>
      </c>
      <c r="CZ78">
        <f>AF78</f>
        <v>1459.82</v>
      </c>
      <c r="DA78">
        <f>AJ78</f>
        <v>1</v>
      </c>
      <c r="DB78">
        <f t="shared" si="25"/>
        <v>145.97999999999999</v>
      </c>
      <c r="DC78">
        <f t="shared" si="26"/>
        <v>63.17</v>
      </c>
      <c r="DD78" t="s">
        <v>3</v>
      </c>
      <c r="DE78" t="s">
        <v>3</v>
      </c>
      <c r="DF78">
        <f t="shared" si="31"/>
        <v>0</v>
      </c>
      <c r="DG78">
        <f t="shared" si="28"/>
        <v>32.119999999999997</v>
      </c>
      <c r="DH78">
        <f t="shared" si="29"/>
        <v>13.9</v>
      </c>
      <c r="DI78">
        <f t="shared" si="30"/>
        <v>0</v>
      </c>
      <c r="DJ78">
        <f>DG78+DH78</f>
        <v>46.019999999999996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ROW(Source!A47)</f>
        <v>47</v>
      </c>
      <c r="B79">
        <v>56970904</v>
      </c>
      <c r="C79">
        <v>56971661</v>
      </c>
      <c r="D79">
        <v>48457423</v>
      </c>
      <c r="E79">
        <v>1</v>
      </c>
      <c r="F79">
        <v>1</v>
      </c>
      <c r="G79">
        <v>1</v>
      </c>
      <c r="H79">
        <v>2</v>
      </c>
      <c r="I79" t="s">
        <v>385</v>
      </c>
      <c r="J79" t="s">
        <v>386</v>
      </c>
      <c r="K79" t="s">
        <v>387</v>
      </c>
      <c r="L79">
        <v>1368</v>
      </c>
      <c r="N79">
        <v>1011</v>
      </c>
      <c r="O79" t="s">
        <v>346</v>
      </c>
      <c r="P79" t="s">
        <v>346</v>
      </c>
      <c r="Q79">
        <v>1</v>
      </c>
      <c r="W79">
        <v>0</v>
      </c>
      <c r="X79">
        <v>1032761012</v>
      </c>
      <c r="Y79">
        <f t="shared" si="24"/>
        <v>0.1</v>
      </c>
      <c r="AA79">
        <v>0</v>
      </c>
      <c r="AB79">
        <v>477.92</v>
      </c>
      <c r="AC79">
        <v>470.23</v>
      </c>
      <c r="AD79">
        <v>0</v>
      </c>
      <c r="AE79">
        <v>0</v>
      </c>
      <c r="AF79">
        <v>477.92</v>
      </c>
      <c r="AG79">
        <v>470.23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0.1</v>
      </c>
      <c r="AU79" t="s">
        <v>3</v>
      </c>
      <c r="AV79">
        <v>1</v>
      </c>
      <c r="AW79">
        <v>2</v>
      </c>
      <c r="AX79">
        <v>56971674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47.792000000000002</v>
      </c>
      <c r="BL79">
        <v>47.023000000000003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47.792000000000002</v>
      </c>
      <c r="BS79">
        <v>47.023000000000003</v>
      </c>
      <c r="BT79">
        <v>0</v>
      </c>
      <c r="BU79">
        <v>0</v>
      </c>
      <c r="BV79">
        <v>0</v>
      </c>
      <c r="BW79">
        <v>1</v>
      </c>
      <c r="CV79">
        <v>0</v>
      </c>
      <c r="CW79">
        <f>ROUND(Y79*Source!I47*DO79,7)</f>
        <v>0</v>
      </c>
      <c r="CX79">
        <f>ROUND(Y79*Source!I47,7)</f>
        <v>2.1999999999999999E-2</v>
      </c>
      <c r="CY79">
        <f>AB79</f>
        <v>477.92</v>
      </c>
      <c r="CZ79">
        <f>AF79</f>
        <v>477.92</v>
      </c>
      <c r="DA79">
        <f>AJ79</f>
        <v>1</v>
      </c>
      <c r="DB79">
        <f t="shared" si="25"/>
        <v>47.79</v>
      </c>
      <c r="DC79">
        <f t="shared" si="26"/>
        <v>47.02</v>
      </c>
      <c r="DD79" t="s">
        <v>3</v>
      </c>
      <c r="DE79" t="s">
        <v>3</v>
      </c>
      <c r="DF79">
        <f t="shared" si="31"/>
        <v>0</v>
      </c>
      <c r="DG79">
        <f t="shared" si="28"/>
        <v>10.51</v>
      </c>
      <c r="DH79">
        <f t="shared" si="29"/>
        <v>10.35</v>
      </c>
      <c r="DI79">
        <f t="shared" si="30"/>
        <v>0</v>
      </c>
      <c r="DJ79">
        <f>DG79+DH79</f>
        <v>20.86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ROW(Source!A47)</f>
        <v>47</v>
      </c>
      <c r="B80">
        <v>56970904</v>
      </c>
      <c r="C80">
        <v>56971661</v>
      </c>
      <c r="D80">
        <v>48457615</v>
      </c>
      <c r="E80">
        <v>1</v>
      </c>
      <c r="F80">
        <v>1</v>
      </c>
      <c r="G80">
        <v>1</v>
      </c>
      <c r="H80">
        <v>2</v>
      </c>
      <c r="I80" t="s">
        <v>394</v>
      </c>
      <c r="J80" t="s">
        <v>395</v>
      </c>
      <c r="K80" t="s">
        <v>396</v>
      </c>
      <c r="L80">
        <v>1368</v>
      </c>
      <c r="N80">
        <v>1011</v>
      </c>
      <c r="O80" t="s">
        <v>346</v>
      </c>
      <c r="P80" t="s">
        <v>346</v>
      </c>
      <c r="Q80">
        <v>1</v>
      </c>
      <c r="W80">
        <v>0</v>
      </c>
      <c r="X80">
        <v>646454608</v>
      </c>
      <c r="Y80">
        <f t="shared" si="24"/>
        <v>0.16</v>
      </c>
      <c r="AA80">
        <v>0</v>
      </c>
      <c r="AB80">
        <v>26.91</v>
      </c>
      <c r="AC80">
        <v>0</v>
      </c>
      <c r="AD80">
        <v>0</v>
      </c>
      <c r="AE80">
        <v>0</v>
      </c>
      <c r="AF80">
        <v>26.91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0.16</v>
      </c>
      <c r="AU80" t="s">
        <v>3</v>
      </c>
      <c r="AV80">
        <v>1</v>
      </c>
      <c r="AW80">
        <v>2</v>
      </c>
      <c r="AX80">
        <v>56971675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4.3056000000000001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4.3056000000000001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f>ROUND(Y80*Source!I47*DO80,7)</f>
        <v>0</v>
      </c>
      <c r="CX80">
        <f>ROUND(Y80*Source!I47,7)</f>
        <v>3.5200000000000002E-2</v>
      </c>
      <c r="CY80">
        <f>AB80</f>
        <v>26.91</v>
      </c>
      <c r="CZ80">
        <f>AF80</f>
        <v>26.91</v>
      </c>
      <c r="DA80">
        <f>AJ80</f>
        <v>1</v>
      </c>
      <c r="DB80">
        <f t="shared" si="25"/>
        <v>4.3099999999999996</v>
      </c>
      <c r="DC80">
        <f t="shared" si="26"/>
        <v>0</v>
      </c>
      <c r="DD80" t="s">
        <v>3</v>
      </c>
      <c r="DE80" t="s">
        <v>3</v>
      </c>
      <c r="DF80">
        <f t="shared" si="31"/>
        <v>0</v>
      </c>
      <c r="DG80">
        <f t="shared" si="28"/>
        <v>0.95</v>
      </c>
      <c r="DH80">
        <f t="shared" si="29"/>
        <v>0</v>
      </c>
      <c r="DI80">
        <f t="shared" si="30"/>
        <v>0</v>
      </c>
      <c r="DJ80">
        <f>DG80+DH80</f>
        <v>0.95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ROW(Source!A47)</f>
        <v>47</v>
      </c>
      <c r="B81">
        <v>56970904</v>
      </c>
      <c r="C81">
        <v>56971661</v>
      </c>
      <c r="D81">
        <v>48418115</v>
      </c>
      <c r="E81">
        <v>1</v>
      </c>
      <c r="F81">
        <v>1</v>
      </c>
      <c r="G81">
        <v>1</v>
      </c>
      <c r="H81">
        <v>3</v>
      </c>
      <c r="I81" t="s">
        <v>440</v>
      </c>
      <c r="J81" t="s">
        <v>441</v>
      </c>
      <c r="K81" t="s">
        <v>442</v>
      </c>
      <c r="L81">
        <v>1348</v>
      </c>
      <c r="N81">
        <v>1009</v>
      </c>
      <c r="O81" t="s">
        <v>41</v>
      </c>
      <c r="P81" t="s">
        <v>41</v>
      </c>
      <c r="Q81">
        <v>1000</v>
      </c>
      <c r="W81">
        <v>0</v>
      </c>
      <c r="X81">
        <v>-1211909456</v>
      </c>
      <c r="Y81">
        <f t="shared" si="24"/>
        <v>3.0000000000000001E-3</v>
      </c>
      <c r="AA81">
        <v>62576.3</v>
      </c>
      <c r="AB81">
        <v>0</v>
      </c>
      <c r="AC81">
        <v>0</v>
      </c>
      <c r="AD81">
        <v>0</v>
      </c>
      <c r="AE81">
        <v>70310.45</v>
      </c>
      <c r="AF81">
        <v>0</v>
      </c>
      <c r="AG81">
        <v>0</v>
      </c>
      <c r="AH81">
        <v>0</v>
      </c>
      <c r="AI81">
        <v>0.89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3.0000000000000001E-3</v>
      </c>
      <c r="AU81" t="s">
        <v>3</v>
      </c>
      <c r="AV81">
        <v>0</v>
      </c>
      <c r="AW81">
        <v>2</v>
      </c>
      <c r="AX81">
        <v>56971676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210.93135000000001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210.93135000000001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ROUND(Y81*Source!I47,7)</f>
        <v>6.6E-4</v>
      </c>
      <c r="CY81">
        <f>AA81</f>
        <v>62576.3</v>
      </c>
      <c r="CZ81">
        <f>AE81</f>
        <v>70310.45</v>
      </c>
      <c r="DA81">
        <f>AI81</f>
        <v>0.89</v>
      </c>
      <c r="DB81">
        <f t="shared" si="25"/>
        <v>210.93</v>
      </c>
      <c r="DC81">
        <f t="shared" si="26"/>
        <v>0</v>
      </c>
      <c r="DD81" t="s">
        <v>3</v>
      </c>
      <c r="DE81" t="s">
        <v>3</v>
      </c>
      <c r="DF81">
        <f>ROUND(ROUND(AE81*AI81,2)*CX81,2)</f>
        <v>41.3</v>
      </c>
      <c r="DG81">
        <f t="shared" si="28"/>
        <v>0</v>
      </c>
      <c r="DH81">
        <f t="shared" si="29"/>
        <v>0</v>
      </c>
      <c r="DI81">
        <f t="shared" si="30"/>
        <v>0</v>
      </c>
      <c r="DJ81">
        <f>DF81</f>
        <v>41.3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ROW(Source!A47)</f>
        <v>47</v>
      </c>
      <c r="B82">
        <v>56970904</v>
      </c>
      <c r="C82">
        <v>56971661</v>
      </c>
      <c r="D82">
        <v>48427663</v>
      </c>
      <c r="E82">
        <v>1</v>
      </c>
      <c r="F82">
        <v>1</v>
      </c>
      <c r="G82">
        <v>1</v>
      </c>
      <c r="H82">
        <v>3</v>
      </c>
      <c r="I82" t="s">
        <v>403</v>
      </c>
      <c r="J82" t="s">
        <v>404</v>
      </c>
      <c r="K82" t="s">
        <v>405</v>
      </c>
      <c r="L82">
        <v>1346</v>
      </c>
      <c r="N82">
        <v>1009</v>
      </c>
      <c r="O82" t="s">
        <v>338</v>
      </c>
      <c r="P82" t="s">
        <v>338</v>
      </c>
      <c r="Q82">
        <v>1</v>
      </c>
      <c r="W82">
        <v>0</v>
      </c>
      <c r="X82">
        <v>466552771</v>
      </c>
      <c r="Y82">
        <f t="shared" si="24"/>
        <v>0.8</v>
      </c>
      <c r="AA82">
        <v>104.64</v>
      </c>
      <c r="AB82">
        <v>0</v>
      </c>
      <c r="AC82">
        <v>0</v>
      </c>
      <c r="AD82">
        <v>0</v>
      </c>
      <c r="AE82">
        <v>79.88</v>
      </c>
      <c r="AF82">
        <v>0</v>
      </c>
      <c r="AG82">
        <v>0</v>
      </c>
      <c r="AH82">
        <v>0</v>
      </c>
      <c r="AI82">
        <v>1.31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</v>
      </c>
      <c r="AU82" t="s">
        <v>3</v>
      </c>
      <c r="AV82">
        <v>0</v>
      </c>
      <c r="AW82">
        <v>2</v>
      </c>
      <c r="AX82">
        <v>56971677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63.903999999999996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63.903999999999996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ROUND(Y82*Source!I47,7)</f>
        <v>0.17599999999999999</v>
      </c>
      <c r="CY82">
        <f>AA82</f>
        <v>104.64</v>
      </c>
      <c r="CZ82">
        <f>AE82</f>
        <v>79.88</v>
      </c>
      <c r="DA82">
        <f>AI82</f>
        <v>1.31</v>
      </c>
      <c r="DB82">
        <f t="shared" si="25"/>
        <v>63.9</v>
      </c>
      <c r="DC82">
        <f t="shared" si="26"/>
        <v>0</v>
      </c>
      <c r="DD82" t="s">
        <v>3</v>
      </c>
      <c r="DE82" t="s">
        <v>3</v>
      </c>
      <c r="DF82">
        <f>ROUND(ROUND(AE82*AI82,2)*CX82,2)</f>
        <v>18.420000000000002</v>
      </c>
      <c r="DG82">
        <f t="shared" si="28"/>
        <v>0</v>
      </c>
      <c r="DH82">
        <f t="shared" si="29"/>
        <v>0</v>
      </c>
      <c r="DI82">
        <f t="shared" si="30"/>
        <v>0</v>
      </c>
      <c r="DJ82">
        <f>DF82</f>
        <v>18.420000000000002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ROW(Source!A47)</f>
        <v>47</v>
      </c>
      <c r="B83">
        <v>56970904</v>
      </c>
      <c r="C83">
        <v>56971661</v>
      </c>
      <c r="D83">
        <v>48438097</v>
      </c>
      <c r="E83">
        <v>1</v>
      </c>
      <c r="F83">
        <v>1</v>
      </c>
      <c r="G83">
        <v>1</v>
      </c>
      <c r="H83">
        <v>3</v>
      </c>
      <c r="I83" t="s">
        <v>189</v>
      </c>
      <c r="J83" t="s">
        <v>191</v>
      </c>
      <c r="K83" t="s">
        <v>190</v>
      </c>
      <c r="L83">
        <v>1425</v>
      </c>
      <c r="N83">
        <v>1013</v>
      </c>
      <c r="O83" t="s">
        <v>45</v>
      </c>
      <c r="P83" t="s">
        <v>45</v>
      </c>
      <c r="Q83">
        <v>1</v>
      </c>
      <c r="W83">
        <v>0</v>
      </c>
      <c r="X83">
        <v>1397047167</v>
      </c>
      <c r="Y83">
        <f t="shared" si="24"/>
        <v>1.02</v>
      </c>
      <c r="AA83">
        <v>932.37</v>
      </c>
      <c r="AB83">
        <v>0</v>
      </c>
      <c r="AC83">
        <v>0</v>
      </c>
      <c r="AD83">
        <v>0</v>
      </c>
      <c r="AE83">
        <v>896.51</v>
      </c>
      <c r="AF83">
        <v>0</v>
      </c>
      <c r="AG83">
        <v>0</v>
      </c>
      <c r="AH83">
        <v>0</v>
      </c>
      <c r="AI83">
        <v>1.04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1.02</v>
      </c>
      <c r="AU83" t="s">
        <v>3</v>
      </c>
      <c r="AV83">
        <v>0</v>
      </c>
      <c r="AW83">
        <v>2</v>
      </c>
      <c r="AX83">
        <v>56971678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914.4402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914.4402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ROUND(Y83*Source!I47,7)</f>
        <v>0.22439999999999999</v>
      </c>
      <c r="CY83">
        <f>AA83</f>
        <v>932.37</v>
      </c>
      <c r="CZ83">
        <f>AE83</f>
        <v>896.51</v>
      </c>
      <c r="DA83">
        <f>AI83</f>
        <v>1.04</v>
      </c>
      <c r="DB83">
        <f t="shared" si="25"/>
        <v>914.44</v>
      </c>
      <c r="DC83">
        <f t="shared" si="26"/>
        <v>0</v>
      </c>
      <c r="DD83" t="s">
        <v>3</v>
      </c>
      <c r="DE83" t="s">
        <v>3</v>
      </c>
      <c r="DF83">
        <f>ROUND(ROUND(AE83*AI83,2)*CX83,2)</f>
        <v>209.22</v>
      </c>
      <c r="DG83">
        <f t="shared" si="28"/>
        <v>0</v>
      </c>
      <c r="DH83">
        <f t="shared" si="29"/>
        <v>0</v>
      </c>
      <c r="DI83">
        <f t="shared" si="30"/>
        <v>0</v>
      </c>
      <c r="DJ83">
        <f>DF83</f>
        <v>209.22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ROW(Source!A47)</f>
        <v>47</v>
      </c>
      <c r="B84">
        <v>56970904</v>
      </c>
      <c r="C84">
        <v>56971661</v>
      </c>
      <c r="D84">
        <v>48344991</v>
      </c>
      <c r="E84">
        <v>112</v>
      </c>
      <c r="F84">
        <v>1</v>
      </c>
      <c r="G84">
        <v>1</v>
      </c>
      <c r="H84">
        <v>3</v>
      </c>
      <c r="I84" t="s">
        <v>26</v>
      </c>
      <c r="J84" t="s">
        <v>3</v>
      </c>
      <c r="K84" t="s">
        <v>27</v>
      </c>
      <c r="L84">
        <v>3277935</v>
      </c>
      <c r="N84">
        <v>1013</v>
      </c>
      <c r="O84" t="s">
        <v>28</v>
      </c>
      <c r="P84" t="s">
        <v>28</v>
      </c>
      <c r="Q84">
        <v>1</v>
      </c>
      <c r="W84">
        <v>0</v>
      </c>
      <c r="X84">
        <v>274903907</v>
      </c>
      <c r="Y84">
        <f t="shared" si="24"/>
        <v>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2</v>
      </c>
      <c r="AU84" t="s">
        <v>3</v>
      </c>
      <c r="AV84">
        <v>0</v>
      </c>
      <c r="AW84">
        <v>2</v>
      </c>
      <c r="AX84">
        <v>56971679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ROUND(Y84*Source!I47,7)</f>
        <v>0.44</v>
      </c>
      <c r="CY84">
        <f>AA84</f>
        <v>0</v>
      </c>
      <c r="CZ84">
        <f>AE84</f>
        <v>0</v>
      </c>
      <c r="DA84">
        <f>AI84</f>
        <v>1</v>
      </c>
      <c r="DB84">
        <f t="shared" si="25"/>
        <v>0</v>
      </c>
      <c r="DC84">
        <f t="shared" si="26"/>
        <v>0</v>
      </c>
      <c r="DD84" t="s">
        <v>3</v>
      </c>
      <c r="DE84" t="s">
        <v>3</v>
      </c>
      <c r="DF84">
        <f t="shared" ref="DF84:DF89" si="32">ROUND(ROUND(AE84,2)*CX84,2)</f>
        <v>0</v>
      </c>
      <c r="DG84">
        <f t="shared" si="28"/>
        <v>0</v>
      </c>
      <c r="DH84">
        <f t="shared" si="29"/>
        <v>0</v>
      </c>
      <c r="DI84">
        <f t="shared" si="30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ROW(Source!A204)</f>
        <v>204</v>
      </c>
      <c r="B85">
        <v>56970904</v>
      </c>
      <c r="C85">
        <v>56971696</v>
      </c>
      <c r="D85">
        <v>48339206</v>
      </c>
      <c r="E85">
        <v>112</v>
      </c>
      <c r="F85">
        <v>1</v>
      </c>
      <c r="G85">
        <v>1</v>
      </c>
      <c r="H85">
        <v>1</v>
      </c>
      <c r="I85" t="s">
        <v>454</v>
      </c>
      <c r="J85" t="s">
        <v>3</v>
      </c>
      <c r="K85" t="s">
        <v>455</v>
      </c>
      <c r="L85">
        <v>1191</v>
      </c>
      <c r="N85">
        <v>1013</v>
      </c>
      <c r="O85" t="s">
        <v>334</v>
      </c>
      <c r="P85" t="s">
        <v>334</v>
      </c>
      <c r="Q85">
        <v>1</v>
      </c>
      <c r="W85">
        <v>0</v>
      </c>
      <c r="X85">
        <v>1426738182</v>
      </c>
      <c r="Y85">
        <f t="shared" si="24"/>
        <v>1.03</v>
      </c>
      <c r="AA85">
        <v>0</v>
      </c>
      <c r="AB85">
        <v>0</v>
      </c>
      <c r="AC85">
        <v>0</v>
      </c>
      <c r="AD85">
        <v>422.86</v>
      </c>
      <c r="AE85">
        <v>0</v>
      </c>
      <c r="AF85">
        <v>0</v>
      </c>
      <c r="AG85">
        <v>0</v>
      </c>
      <c r="AH85">
        <v>422.86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1.03</v>
      </c>
      <c r="AU85" t="s">
        <v>3</v>
      </c>
      <c r="AV85">
        <v>1</v>
      </c>
      <c r="AW85">
        <v>2</v>
      </c>
      <c r="AX85">
        <v>56971701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435.54580000000004</v>
      </c>
      <c r="BN85">
        <v>1.03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435.54580000000004</v>
      </c>
      <c r="BU85">
        <v>1.03</v>
      </c>
      <c r="BV85">
        <v>0</v>
      </c>
      <c r="BW85">
        <v>1</v>
      </c>
      <c r="CU85">
        <f>ROUND(AT85*Source!I204*AH85*AL85,2)</f>
        <v>871.09</v>
      </c>
      <c r="CV85">
        <f>ROUND(Y85*Source!I204,7)</f>
        <v>2.06</v>
      </c>
      <c r="CW85">
        <v>0</v>
      </c>
      <c r="CX85">
        <f>ROUND(Y85*Source!I204,7)</f>
        <v>2.06</v>
      </c>
      <c r="CY85">
        <f>AD85</f>
        <v>422.86</v>
      </c>
      <c r="CZ85">
        <f>AH85</f>
        <v>422.86</v>
      </c>
      <c r="DA85">
        <f>AL85</f>
        <v>1</v>
      </c>
      <c r="DB85">
        <f t="shared" si="25"/>
        <v>435.55</v>
      </c>
      <c r="DC85">
        <f t="shared" si="26"/>
        <v>0</v>
      </c>
      <c r="DD85" t="s">
        <v>3</v>
      </c>
      <c r="DE85" t="s">
        <v>3</v>
      </c>
      <c r="DF85">
        <f t="shared" si="32"/>
        <v>0</v>
      </c>
      <c r="DG85">
        <f t="shared" si="28"/>
        <v>0</v>
      </c>
      <c r="DH85">
        <f t="shared" si="29"/>
        <v>0</v>
      </c>
      <c r="DI85">
        <f t="shared" si="30"/>
        <v>871.09</v>
      </c>
      <c r="DJ85">
        <f>DI85</f>
        <v>871.09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ROW(Source!A204)</f>
        <v>204</v>
      </c>
      <c r="B86">
        <v>56970904</v>
      </c>
      <c r="C86">
        <v>56971696</v>
      </c>
      <c r="D86">
        <v>48339400</v>
      </c>
      <c r="E86">
        <v>112</v>
      </c>
      <c r="F86">
        <v>1</v>
      </c>
      <c r="G86">
        <v>1</v>
      </c>
      <c r="H86">
        <v>1</v>
      </c>
      <c r="I86" t="s">
        <v>341</v>
      </c>
      <c r="J86" t="s">
        <v>3</v>
      </c>
      <c r="K86" t="s">
        <v>342</v>
      </c>
      <c r="L86">
        <v>1191</v>
      </c>
      <c r="N86">
        <v>1013</v>
      </c>
      <c r="O86" t="s">
        <v>334</v>
      </c>
      <c r="P86" t="s">
        <v>334</v>
      </c>
      <c r="Q86">
        <v>1</v>
      </c>
      <c r="W86">
        <v>0</v>
      </c>
      <c r="X86">
        <v>-1417349443</v>
      </c>
      <c r="Y86">
        <f t="shared" si="24"/>
        <v>0.01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0.01</v>
      </c>
      <c r="AU86" t="s">
        <v>3</v>
      </c>
      <c r="AV86">
        <v>2</v>
      </c>
      <c r="AW86">
        <v>2</v>
      </c>
      <c r="AX86">
        <v>56971702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ROUND(Y86*Source!I204,7)</f>
        <v>0.02</v>
      </c>
      <c r="CY86">
        <f>AD86</f>
        <v>0</v>
      </c>
      <c r="CZ86">
        <f>AH86</f>
        <v>0</v>
      </c>
      <c r="DA86">
        <f>AL86</f>
        <v>1</v>
      </c>
      <c r="DB86">
        <f t="shared" si="25"/>
        <v>0</v>
      </c>
      <c r="DC86">
        <f t="shared" si="26"/>
        <v>0</v>
      </c>
      <c r="DD86" t="s">
        <v>3</v>
      </c>
      <c r="DE86" t="s">
        <v>3</v>
      </c>
      <c r="DF86">
        <f t="shared" si="32"/>
        <v>0</v>
      </c>
      <c r="DG86">
        <f t="shared" si="28"/>
        <v>0</v>
      </c>
      <c r="DH86">
        <f t="shared" si="29"/>
        <v>0</v>
      </c>
      <c r="DI86">
        <f t="shared" si="30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ROW(Source!A204)</f>
        <v>204</v>
      </c>
      <c r="B87">
        <v>56970904</v>
      </c>
      <c r="C87">
        <v>56971696</v>
      </c>
      <c r="D87">
        <v>48457423</v>
      </c>
      <c r="E87">
        <v>1</v>
      </c>
      <c r="F87">
        <v>1</v>
      </c>
      <c r="G87">
        <v>1</v>
      </c>
      <c r="H87">
        <v>2</v>
      </c>
      <c r="I87" t="s">
        <v>385</v>
      </c>
      <c r="J87" t="s">
        <v>386</v>
      </c>
      <c r="K87" t="s">
        <v>387</v>
      </c>
      <c r="L87">
        <v>1368</v>
      </c>
      <c r="N87">
        <v>1011</v>
      </c>
      <c r="O87" t="s">
        <v>346</v>
      </c>
      <c r="P87" t="s">
        <v>346</v>
      </c>
      <c r="Q87">
        <v>1</v>
      </c>
      <c r="W87">
        <v>0</v>
      </c>
      <c r="X87">
        <v>1032761012</v>
      </c>
      <c r="Y87">
        <f t="shared" si="24"/>
        <v>0.01</v>
      </c>
      <c r="AA87">
        <v>0</v>
      </c>
      <c r="AB87">
        <v>477.92</v>
      </c>
      <c r="AC87">
        <v>470.23</v>
      </c>
      <c r="AD87">
        <v>0</v>
      </c>
      <c r="AE87">
        <v>0</v>
      </c>
      <c r="AF87">
        <v>477.92</v>
      </c>
      <c r="AG87">
        <v>470.23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0.01</v>
      </c>
      <c r="AU87" t="s">
        <v>3</v>
      </c>
      <c r="AV87">
        <v>1</v>
      </c>
      <c r="AW87">
        <v>2</v>
      </c>
      <c r="AX87">
        <v>56971703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4.7792000000000003</v>
      </c>
      <c r="BL87">
        <v>4.7023000000000001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4.7792000000000003</v>
      </c>
      <c r="BS87">
        <v>4.7023000000000001</v>
      </c>
      <c r="BT87">
        <v>0</v>
      </c>
      <c r="BU87">
        <v>0</v>
      </c>
      <c r="BV87">
        <v>0</v>
      </c>
      <c r="BW87">
        <v>1</v>
      </c>
      <c r="CV87">
        <v>0</v>
      </c>
      <c r="CW87">
        <f>ROUND(Y87*Source!I204*DO87,7)</f>
        <v>0</v>
      </c>
      <c r="CX87">
        <f>ROUND(Y87*Source!I204,7)</f>
        <v>0.02</v>
      </c>
      <c r="CY87">
        <f>AB87</f>
        <v>477.92</v>
      </c>
      <c r="CZ87">
        <f>AF87</f>
        <v>477.92</v>
      </c>
      <c r="DA87">
        <f>AJ87</f>
        <v>1</v>
      </c>
      <c r="DB87">
        <f t="shared" si="25"/>
        <v>4.78</v>
      </c>
      <c r="DC87">
        <f t="shared" si="26"/>
        <v>4.7</v>
      </c>
      <c r="DD87" t="s">
        <v>3</v>
      </c>
      <c r="DE87" t="s">
        <v>3</v>
      </c>
      <c r="DF87">
        <f t="shared" si="32"/>
        <v>0</v>
      </c>
      <c r="DG87">
        <f t="shared" si="28"/>
        <v>9.56</v>
      </c>
      <c r="DH87">
        <f t="shared" si="29"/>
        <v>9.4</v>
      </c>
      <c r="DI87">
        <f t="shared" si="30"/>
        <v>0</v>
      </c>
      <c r="DJ87">
        <f>DG87+DH87</f>
        <v>18.96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ROW(Source!A204)</f>
        <v>204</v>
      </c>
      <c r="B88">
        <v>56970904</v>
      </c>
      <c r="C88">
        <v>56971696</v>
      </c>
      <c r="D88">
        <v>0</v>
      </c>
      <c r="E88">
        <v>1</v>
      </c>
      <c r="F88">
        <v>1</v>
      </c>
      <c r="G88">
        <v>1</v>
      </c>
      <c r="H88">
        <v>3</v>
      </c>
      <c r="I88" t="s">
        <v>26</v>
      </c>
      <c r="J88" t="s">
        <v>3</v>
      </c>
      <c r="K88" t="s">
        <v>27</v>
      </c>
      <c r="L88">
        <v>3277935</v>
      </c>
      <c r="N88">
        <v>1013</v>
      </c>
      <c r="O88" t="s">
        <v>28</v>
      </c>
      <c r="P88" t="s">
        <v>28</v>
      </c>
      <c r="Q88">
        <v>1</v>
      </c>
      <c r="W88">
        <v>0</v>
      </c>
      <c r="X88">
        <v>274903907</v>
      </c>
      <c r="Y88">
        <f t="shared" si="24"/>
        <v>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2</v>
      </c>
      <c r="AU88" t="s">
        <v>3</v>
      </c>
      <c r="AV88">
        <v>0</v>
      </c>
      <c r="AW88">
        <v>2</v>
      </c>
      <c r="AX88">
        <v>56971704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ROUND(Y88*Source!I204,7)</f>
        <v>4</v>
      </c>
      <c r="CY88">
        <f>AA88</f>
        <v>0</v>
      </c>
      <c r="CZ88">
        <f>AE88</f>
        <v>0</v>
      </c>
      <c r="DA88">
        <f>AI88</f>
        <v>1</v>
      </c>
      <c r="DB88">
        <f t="shared" si="25"/>
        <v>0</v>
      </c>
      <c r="DC88">
        <f t="shared" si="26"/>
        <v>0</v>
      </c>
      <c r="DD88" t="s">
        <v>3</v>
      </c>
      <c r="DE88" t="s">
        <v>3</v>
      </c>
      <c r="DF88">
        <f t="shared" si="32"/>
        <v>0</v>
      </c>
      <c r="DG88">
        <f t="shared" si="28"/>
        <v>0</v>
      </c>
      <c r="DH88">
        <f t="shared" si="29"/>
        <v>0</v>
      </c>
      <c r="DI88">
        <f t="shared" si="30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ROW(Source!A206)</f>
        <v>206</v>
      </c>
      <c r="B89">
        <v>56970904</v>
      </c>
      <c r="C89">
        <v>56971706</v>
      </c>
      <c r="D89">
        <v>48339234</v>
      </c>
      <c r="E89">
        <v>112</v>
      </c>
      <c r="F89">
        <v>1</v>
      </c>
      <c r="G89">
        <v>1</v>
      </c>
      <c r="H89">
        <v>1</v>
      </c>
      <c r="I89" t="s">
        <v>332</v>
      </c>
      <c r="J89" t="s">
        <v>3</v>
      </c>
      <c r="K89" t="s">
        <v>333</v>
      </c>
      <c r="L89">
        <v>1191</v>
      </c>
      <c r="N89">
        <v>1013</v>
      </c>
      <c r="O89" t="s">
        <v>334</v>
      </c>
      <c r="P89" t="s">
        <v>334</v>
      </c>
      <c r="Q89">
        <v>1</v>
      </c>
      <c r="W89">
        <v>0</v>
      </c>
      <c r="X89">
        <v>1522950421</v>
      </c>
      <c r="Y89">
        <f t="shared" si="24"/>
        <v>0.52</v>
      </c>
      <c r="AA89">
        <v>0</v>
      </c>
      <c r="AB89">
        <v>0</v>
      </c>
      <c r="AC89">
        <v>0</v>
      </c>
      <c r="AD89">
        <v>484.27</v>
      </c>
      <c r="AE89">
        <v>0</v>
      </c>
      <c r="AF89">
        <v>0</v>
      </c>
      <c r="AG89">
        <v>0</v>
      </c>
      <c r="AH89">
        <v>484.27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0.52</v>
      </c>
      <c r="AU89" t="s">
        <v>3</v>
      </c>
      <c r="AV89">
        <v>1</v>
      </c>
      <c r="AW89">
        <v>2</v>
      </c>
      <c r="AX89">
        <v>56971710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251.82040000000001</v>
      </c>
      <c r="BN89">
        <v>0.52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251.82040000000001</v>
      </c>
      <c r="BU89">
        <v>0.52</v>
      </c>
      <c r="BV89">
        <v>0</v>
      </c>
      <c r="BW89">
        <v>1</v>
      </c>
      <c r="CU89">
        <f>ROUND(AT89*Source!I206*AH89*AL89,2)</f>
        <v>251.82</v>
      </c>
      <c r="CV89">
        <f>ROUND(Y89*Source!I206,7)</f>
        <v>0.52</v>
      </c>
      <c r="CW89">
        <v>0</v>
      </c>
      <c r="CX89">
        <f>ROUND(Y89*Source!I206,7)</f>
        <v>0.52</v>
      </c>
      <c r="CY89">
        <f>AD89</f>
        <v>484.27</v>
      </c>
      <c r="CZ89">
        <f>AH89</f>
        <v>484.27</v>
      </c>
      <c r="DA89">
        <f>AL89</f>
        <v>1</v>
      </c>
      <c r="DB89">
        <f t="shared" si="25"/>
        <v>251.82</v>
      </c>
      <c r="DC89">
        <f t="shared" si="26"/>
        <v>0</v>
      </c>
      <c r="DD89" t="s">
        <v>3</v>
      </c>
      <c r="DE89" t="s">
        <v>3</v>
      </c>
      <c r="DF89">
        <f t="shared" si="32"/>
        <v>0</v>
      </c>
      <c r="DG89">
        <f t="shared" si="28"/>
        <v>0</v>
      </c>
      <c r="DH89">
        <f t="shared" si="29"/>
        <v>0</v>
      </c>
      <c r="DI89">
        <f t="shared" si="30"/>
        <v>251.82</v>
      </c>
      <c r="DJ89">
        <f>DI89</f>
        <v>251.82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ROW(Source!A206)</f>
        <v>206</v>
      </c>
      <c r="B90">
        <v>56970904</v>
      </c>
      <c r="C90">
        <v>56971706</v>
      </c>
      <c r="D90">
        <v>48411190</v>
      </c>
      <c r="E90">
        <v>1</v>
      </c>
      <c r="F90">
        <v>1</v>
      </c>
      <c r="G90">
        <v>1</v>
      </c>
      <c r="H90">
        <v>3</v>
      </c>
      <c r="I90" t="s">
        <v>406</v>
      </c>
      <c r="J90" t="s">
        <v>407</v>
      </c>
      <c r="K90" t="s">
        <v>408</v>
      </c>
      <c r="L90">
        <v>1346</v>
      </c>
      <c r="N90">
        <v>1009</v>
      </c>
      <c r="O90" t="s">
        <v>338</v>
      </c>
      <c r="P90" t="s">
        <v>338</v>
      </c>
      <c r="Q90">
        <v>1</v>
      </c>
      <c r="W90">
        <v>0</v>
      </c>
      <c r="X90">
        <v>1834903592</v>
      </c>
      <c r="Y90">
        <f t="shared" si="24"/>
        <v>3.5000000000000003E-2</v>
      </c>
      <c r="AA90">
        <v>171.58</v>
      </c>
      <c r="AB90">
        <v>0</v>
      </c>
      <c r="AC90">
        <v>0</v>
      </c>
      <c r="AD90">
        <v>0</v>
      </c>
      <c r="AE90">
        <v>154.58000000000001</v>
      </c>
      <c r="AF90">
        <v>0</v>
      </c>
      <c r="AG90">
        <v>0</v>
      </c>
      <c r="AH90">
        <v>0</v>
      </c>
      <c r="AI90">
        <v>1.1100000000000001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3.5000000000000003E-2</v>
      </c>
      <c r="AU90" t="s">
        <v>3</v>
      </c>
      <c r="AV90">
        <v>0</v>
      </c>
      <c r="AW90">
        <v>2</v>
      </c>
      <c r="AX90">
        <v>56971711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5.4103000000000012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5.4103000000000012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ROUND(Y90*Source!I206,7)</f>
        <v>3.5000000000000003E-2</v>
      </c>
      <c r="CY90">
        <f>AA90</f>
        <v>171.58</v>
      </c>
      <c r="CZ90">
        <f>AE90</f>
        <v>154.58000000000001</v>
      </c>
      <c r="DA90">
        <f>AI90</f>
        <v>1.1100000000000001</v>
      </c>
      <c r="DB90">
        <f t="shared" si="25"/>
        <v>5.41</v>
      </c>
      <c r="DC90">
        <f t="shared" si="26"/>
        <v>0</v>
      </c>
      <c r="DD90" t="s">
        <v>3</v>
      </c>
      <c r="DE90" t="s">
        <v>3</v>
      </c>
      <c r="DF90">
        <f>ROUND(ROUND(AE90*AI90,2)*CX90,2)</f>
        <v>6.01</v>
      </c>
      <c r="DG90">
        <f t="shared" si="28"/>
        <v>0</v>
      </c>
      <c r="DH90">
        <f t="shared" si="29"/>
        <v>0</v>
      </c>
      <c r="DI90">
        <f t="shared" si="30"/>
        <v>0</v>
      </c>
      <c r="DJ90">
        <f>DF90</f>
        <v>6.01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>
      <c r="A91">
        <f>ROW(Source!A206)</f>
        <v>206</v>
      </c>
      <c r="B91">
        <v>56970904</v>
      </c>
      <c r="C91">
        <v>56971706</v>
      </c>
      <c r="D91">
        <v>0</v>
      </c>
      <c r="E91">
        <v>1</v>
      </c>
      <c r="F91">
        <v>1</v>
      </c>
      <c r="G91">
        <v>1</v>
      </c>
      <c r="H91">
        <v>3</v>
      </c>
      <c r="I91" t="s">
        <v>26</v>
      </c>
      <c r="J91" t="s">
        <v>3</v>
      </c>
      <c r="K91" t="s">
        <v>27</v>
      </c>
      <c r="L91">
        <v>3277935</v>
      </c>
      <c r="N91">
        <v>1013</v>
      </c>
      <c r="O91" t="s">
        <v>28</v>
      </c>
      <c r="P91" t="s">
        <v>28</v>
      </c>
      <c r="Q91">
        <v>1</v>
      </c>
      <c r="W91">
        <v>0</v>
      </c>
      <c r="X91">
        <v>274903907</v>
      </c>
      <c r="Y91">
        <f t="shared" si="24"/>
        <v>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2</v>
      </c>
      <c r="AU91" t="s">
        <v>3</v>
      </c>
      <c r="AV91">
        <v>0</v>
      </c>
      <c r="AW91">
        <v>2</v>
      </c>
      <c r="AX91">
        <v>56971712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ROUND(Y91*Source!I206,7)</f>
        <v>2</v>
      </c>
      <c r="CY91">
        <f>AA91</f>
        <v>0</v>
      </c>
      <c r="CZ91">
        <f>AE91</f>
        <v>0</v>
      </c>
      <c r="DA91">
        <f>AI91</f>
        <v>1</v>
      </c>
      <c r="DB91">
        <f t="shared" si="25"/>
        <v>0</v>
      </c>
      <c r="DC91">
        <f t="shared" si="26"/>
        <v>0</v>
      </c>
      <c r="DD91" t="s">
        <v>3</v>
      </c>
      <c r="DE91" t="s">
        <v>3</v>
      </c>
      <c r="DF91">
        <f>ROUND(ROUND(AE91,2)*CX91,2)</f>
        <v>0</v>
      </c>
      <c r="DG91">
        <f t="shared" si="28"/>
        <v>0</v>
      </c>
      <c r="DH91">
        <f t="shared" si="29"/>
        <v>0</v>
      </c>
      <c r="DI91">
        <f t="shared" si="30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ROW(Source!A208)</f>
        <v>208</v>
      </c>
      <c r="B92">
        <v>56970904</v>
      </c>
      <c r="C92">
        <v>56971714</v>
      </c>
      <c r="D92">
        <v>48339224</v>
      </c>
      <c r="E92">
        <v>112</v>
      </c>
      <c r="F92">
        <v>1</v>
      </c>
      <c r="G92">
        <v>1</v>
      </c>
      <c r="H92">
        <v>1</v>
      </c>
      <c r="I92" t="s">
        <v>409</v>
      </c>
      <c r="J92" t="s">
        <v>3</v>
      </c>
      <c r="K92" t="s">
        <v>410</v>
      </c>
      <c r="L92">
        <v>1191</v>
      </c>
      <c r="N92">
        <v>1013</v>
      </c>
      <c r="O92" t="s">
        <v>334</v>
      </c>
      <c r="P92" t="s">
        <v>334</v>
      </c>
      <c r="Q92">
        <v>1</v>
      </c>
      <c r="W92">
        <v>0</v>
      </c>
      <c r="X92">
        <v>44848675</v>
      </c>
      <c r="Y92">
        <f t="shared" si="24"/>
        <v>1.03</v>
      </c>
      <c r="AA92">
        <v>0</v>
      </c>
      <c r="AB92">
        <v>0</v>
      </c>
      <c r="AC92">
        <v>0</v>
      </c>
      <c r="AD92">
        <v>459.71</v>
      </c>
      <c r="AE92">
        <v>0</v>
      </c>
      <c r="AF92">
        <v>0</v>
      </c>
      <c r="AG92">
        <v>0</v>
      </c>
      <c r="AH92">
        <v>459.71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1.03</v>
      </c>
      <c r="AU92" t="s">
        <v>3</v>
      </c>
      <c r="AV92">
        <v>1</v>
      </c>
      <c r="AW92">
        <v>2</v>
      </c>
      <c r="AX92">
        <v>56971723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473.50130000000001</v>
      </c>
      <c r="BN92">
        <v>1.03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473.50130000000001</v>
      </c>
      <c r="BU92">
        <v>1.03</v>
      </c>
      <c r="BV92">
        <v>0</v>
      </c>
      <c r="BW92">
        <v>1</v>
      </c>
      <c r="CU92">
        <f>ROUND(AT92*Source!I208*AH92*AL92,2)</f>
        <v>118.38</v>
      </c>
      <c r="CV92">
        <f>ROUND(Y92*Source!I208,7)</f>
        <v>0.25750000000000001</v>
      </c>
      <c r="CW92">
        <v>0</v>
      </c>
      <c r="CX92">
        <f>ROUND(Y92*Source!I208,7)</f>
        <v>0.25750000000000001</v>
      </c>
      <c r="CY92">
        <f>AD92</f>
        <v>459.71</v>
      </c>
      <c r="CZ92">
        <f>AH92</f>
        <v>459.71</v>
      </c>
      <c r="DA92">
        <f>AL92</f>
        <v>1</v>
      </c>
      <c r="DB92">
        <f t="shared" si="25"/>
        <v>473.5</v>
      </c>
      <c r="DC92">
        <f t="shared" si="26"/>
        <v>0</v>
      </c>
      <c r="DD92" t="s">
        <v>3</v>
      </c>
      <c r="DE92" t="s">
        <v>3</v>
      </c>
      <c r="DF92">
        <f>ROUND(ROUND(AE92,2)*CX92,2)</f>
        <v>0</v>
      </c>
      <c r="DG92">
        <f t="shared" si="28"/>
        <v>0</v>
      </c>
      <c r="DH92">
        <f t="shared" si="29"/>
        <v>0</v>
      </c>
      <c r="DI92">
        <f t="shared" si="30"/>
        <v>118.38</v>
      </c>
      <c r="DJ92">
        <f>DI92</f>
        <v>118.38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ROW(Source!A208)</f>
        <v>208</v>
      </c>
      <c r="B93">
        <v>56970904</v>
      </c>
      <c r="C93">
        <v>56971714</v>
      </c>
      <c r="D93">
        <v>48339400</v>
      </c>
      <c r="E93">
        <v>112</v>
      </c>
      <c r="F93">
        <v>1</v>
      </c>
      <c r="G93">
        <v>1</v>
      </c>
      <c r="H93">
        <v>1</v>
      </c>
      <c r="I93" t="s">
        <v>341</v>
      </c>
      <c r="J93" t="s">
        <v>3</v>
      </c>
      <c r="K93" t="s">
        <v>342</v>
      </c>
      <c r="L93">
        <v>1191</v>
      </c>
      <c r="N93">
        <v>1013</v>
      </c>
      <c r="O93" t="s">
        <v>334</v>
      </c>
      <c r="P93" t="s">
        <v>334</v>
      </c>
      <c r="Q93">
        <v>1</v>
      </c>
      <c r="W93">
        <v>0</v>
      </c>
      <c r="X93">
        <v>-1417349443</v>
      </c>
      <c r="Y93">
        <f t="shared" si="24"/>
        <v>0.02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0.02</v>
      </c>
      <c r="AU93" t="s">
        <v>3</v>
      </c>
      <c r="AV93">
        <v>2</v>
      </c>
      <c r="AW93">
        <v>2</v>
      </c>
      <c r="AX93">
        <v>56971724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ROUND(Y93*Source!I208,7)</f>
        <v>5.0000000000000001E-3</v>
      </c>
      <c r="CY93">
        <f>AD93</f>
        <v>0</v>
      </c>
      <c r="CZ93">
        <f>AH93</f>
        <v>0</v>
      </c>
      <c r="DA93">
        <f>AL93</f>
        <v>1</v>
      </c>
      <c r="DB93">
        <f t="shared" si="25"/>
        <v>0</v>
      </c>
      <c r="DC93">
        <f t="shared" si="26"/>
        <v>0</v>
      </c>
      <c r="DD93" t="s">
        <v>3</v>
      </c>
      <c r="DE93" t="s">
        <v>3</v>
      </c>
      <c r="DF93">
        <f>ROUND(ROUND(AE93,2)*CX93,2)</f>
        <v>0</v>
      </c>
      <c r="DG93">
        <f t="shared" si="28"/>
        <v>0</v>
      </c>
      <c r="DH93">
        <f t="shared" si="29"/>
        <v>0</v>
      </c>
      <c r="DI93">
        <f t="shared" si="30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ROW(Source!A208)</f>
        <v>208</v>
      </c>
      <c r="B94">
        <v>56970904</v>
      </c>
      <c r="C94">
        <v>56971714</v>
      </c>
      <c r="D94">
        <v>48456538</v>
      </c>
      <c r="E94">
        <v>1</v>
      </c>
      <c r="F94">
        <v>1</v>
      </c>
      <c r="G94">
        <v>1</v>
      </c>
      <c r="H94">
        <v>2</v>
      </c>
      <c r="I94" t="s">
        <v>391</v>
      </c>
      <c r="J94" t="s">
        <v>392</v>
      </c>
      <c r="K94" t="s">
        <v>393</v>
      </c>
      <c r="L94">
        <v>1368</v>
      </c>
      <c r="N94">
        <v>1011</v>
      </c>
      <c r="O94" t="s">
        <v>346</v>
      </c>
      <c r="P94" t="s">
        <v>346</v>
      </c>
      <c r="Q94">
        <v>1</v>
      </c>
      <c r="W94">
        <v>0</v>
      </c>
      <c r="X94">
        <v>-613270886</v>
      </c>
      <c r="Y94">
        <f t="shared" si="24"/>
        <v>0.01</v>
      </c>
      <c r="AA94">
        <v>0</v>
      </c>
      <c r="AB94">
        <v>1459.82</v>
      </c>
      <c r="AC94">
        <v>631.66</v>
      </c>
      <c r="AD94">
        <v>0</v>
      </c>
      <c r="AE94">
        <v>0</v>
      </c>
      <c r="AF94">
        <v>1459.82</v>
      </c>
      <c r="AG94">
        <v>631.66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0.01</v>
      </c>
      <c r="AU94" t="s">
        <v>3</v>
      </c>
      <c r="AV94">
        <v>1</v>
      </c>
      <c r="AW94">
        <v>2</v>
      </c>
      <c r="AX94">
        <v>56971725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14.5982</v>
      </c>
      <c r="BL94">
        <v>6.3166000000000002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14.5982</v>
      </c>
      <c r="BS94">
        <v>6.3166000000000002</v>
      </c>
      <c r="BT94">
        <v>0</v>
      </c>
      <c r="BU94">
        <v>0</v>
      </c>
      <c r="BV94">
        <v>0</v>
      </c>
      <c r="BW94">
        <v>1</v>
      </c>
      <c r="CV94">
        <v>0</v>
      </c>
      <c r="CW94">
        <f>ROUND(Y94*Source!I208*DO94,7)</f>
        <v>0</v>
      </c>
      <c r="CX94">
        <f>ROUND(Y94*Source!I208,7)</f>
        <v>2.5000000000000001E-3</v>
      </c>
      <c r="CY94">
        <f>AB94</f>
        <v>1459.82</v>
      </c>
      <c r="CZ94">
        <f>AF94</f>
        <v>1459.82</v>
      </c>
      <c r="DA94">
        <f>AJ94</f>
        <v>1</v>
      </c>
      <c r="DB94">
        <f t="shared" si="25"/>
        <v>14.6</v>
      </c>
      <c r="DC94">
        <f t="shared" si="26"/>
        <v>6.32</v>
      </c>
      <c r="DD94" t="s">
        <v>3</v>
      </c>
      <c r="DE94" t="s">
        <v>3</v>
      </c>
      <c r="DF94">
        <f>ROUND(ROUND(AE94,2)*CX94,2)</f>
        <v>0</v>
      </c>
      <c r="DG94">
        <f t="shared" si="28"/>
        <v>3.65</v>
      </c>
      <c r="DH94">
        <f t="shared" si="29"/>
        <v>1.58</v>
      </c>
      <c r="DI94">
        <f t="shared" si="30"/>
        <v>0</v>
      </c>
      <c r="DJ94">
        <f>DG94+DH94</f>
        <v>5.23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ROW(Source!A208)</f>
        <v>208</v>
      </c>
      <c r="B95">
        <v>56970904</v>
      </c>
      <c r="C95">
        <v>56971714</v>
      </c>
      <c r="D95">
        <v>48457423</v>
      </c>
      <c r="E95">
        <v>1</v>
      </c>
      <c r="F95">
        <v>1</v>
      </c>
      <c r="G95">
        <v>1</v>
      </c>
      <c r="H95">
        <v>2</v>
      </c>
      <c r="I95" t="s">
        <v>385</v>
      </c>
      <c r="J95" t="s">
        <v>386</v>
      </c>
      <c r="K95" t="s">
        <v>387</v>
      </c>
      <c r="L95">
        <v>1368</v>
      </c>
      <c r="N95">
        <v>1011</v>
      </c>
      <c r="O95" t="s">
        <v>346</v>
      </c>
      <c r="P95" t="s">
        <v>346</v>
      </c>
      <c r="Q95">
        <v>1</v>
      </c>
      <c r="W95">
        <v>0</v>
      </c>
      <c r="X95">
        <v>1032761012</v>
      </c>
      <c r="Y95">
        <f t="shared" si="24"/>
        <v>0.01</v>
      </c>
      <c r="AA95">
        <v>0</v>
      </c>
      <c r="AB95">
        <v>477.92</v>
      </c>
      <c r="AC95">
        <v>470.23</v>
      </c>
      <c r="AD95">
        <v>0</v>
      </c>
      <c r="AE95">
        <v>0</v>
      </c>
      <c r="AF95">
        <v>477.92</v>
      </c>
      <c r="AG95">
        <v>470.23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0.01</v>
      </c>
      <c r="AU95" t="s">
        <v>3</v>
      </c>
      <c r="AV95">
        <v>1</v>
      </c>
      <c r="AW95">
        <v>2</v>
      </c>
      <c r="AX95">
        <v>56971726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4.7792000000000003</v>
      </c>
      <c r="BL95">
        <v>4.7023000000000001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4.7792000000000003</v>
      </c>
      <c r="BS95">
        <v>4.7023000000000001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ROUND(Y95*Source!I208*DO95,7)</f>
        <v>0</v>
      </c>
      <c r="CX95">
        <f>ROUND(Y95*Source!I208,7)</f>
        <v>2.5000000000000001E-3</v>
      </c>
      <c r="CY95">
        <f>AB95</f>
        <v>477.92</v>
      </c>
      <c r="CZ95">
        <f>AF95</f>
        <v>477.92</v>
      </c>
      <c r="DA95">
        <f>AJ95</f>
        <v>1</v>
      </c>
      <c r="DB95">
        <f t="shared" si="25"/>
        <v>4.78</v>
      </c>
      <c r="DC95">
        <f t="shared" si="26"/>
        <v>4.7</v>
      </c>
      <c r="DD95" t="s">
        <v>3</v>
      </c>
      <c r="DE95" t="s">
        <v>3</v>
      </c>
      <c r="DF95">
        <f>ROUND(ROUND(AE95,2)*CX95,2)</f>
        <v>0</v>
      </c>
      <c r="DG95">
        <f t="shared" si="28"/>
        <v>1.19</v>
      </c>
      <c r="DH95">
        <f t="shared" si="29"/>
        <v>1.18</v>
      </c>
      <c r="DI95">
        <f t="shared" si="30"/>
        <v>0</v>
      </c>
      <c r="DJ95">
        <f>DG95+DH95</f>
        <v>2.37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ROW(Source!A208)</f>
        <v>208</v>
      </c>
      <c r="B96">
        <v>56970904</v>
      </c>
      <c r="C96">
        <v>56971714</v>
      </c>
      <c r="D96">
        <v>48409989</v>
      </c>
      <c r="E96">
        <v>1</v>
      </c>
      <c r="F96">
        <v>1</v>
      </c>
      <c r="G96">
        <v>1</v>
      </c>
      <c r="H96">
        <v>3</v>
      </c>
      <c r="I96" t="s">
        <v>430</v>
      </c>
      <c r="J96" t="s">
        <v>431</v>
      </c>
      <c r="K96" t="s">
        <v>432</v>
      </c>
      <c r="L96">
        <v>1301</v>
      </c>
      <c r="N96">
        <v>1003</v>
      </c>
      <c r="O96" t="s">
        <v>157</v>
      </c>
      <c r="P96" t="s">
        <v>157</v>
      </c>
      <c r="Q96">
        <v>1</v>
      </c>
      <c r="W96">
        <v>0</v>
      </c>
      <c r="X96">
        <v>-1819327007</v>
      </c>
      <c r="Y96">
        <f t="shared" si="24"/>
        <v>13.33</v>
      </c>
      <c r="AA96">
        <v>7.04</v>
      </c>
      <c r="AB96">
        <v>0</v>
      </c>
      <c r="AC96">
        <v>0</v>
      </c>
      <c r="AD96">
        <v>0</v>
      </c>
      <c r="AE96">
        <v>5.87</v>
      </c>
      <c r="AF96">
        <v>0</v>
      </c>
      <c r="AG96">
        <v>0</v>
      </c>
      <c r="AH96">
        <v>0</v>
      </c>
      <c r="AI96">
        <v>1.2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13.33</v>
      </c>
      <c r="AU96" t="s">
        <v>3</v>
      </c>
      <c r="AV96">
        <v>0</v>
      </c>
      <c r="AW96">
        <v>2</v>
      </c>
      <c r="AX96">
        <v>56971727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78.247100000000003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78.247100000000003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ROUND(Y96*Source!I208,7)</f>
        <v>3.3325</v>
      </c>
      <c r="CY96">
        <f>AA96</f>
        <v>7.04</v>
      </c>
      <c r="CZ96">
        <f>AE96</f>
        <v>5.87</v>
      </c>
      <c r="DA96">
        <f>AI96</f>
        <v>1.2</v>
      </c>
      <c r="DB96">
        <f t="shared" si="25"/>
        <v>78.25</v>
      </c>
      <c r="DC96">
        <f t="shared" si="26"/>
        <v>0</v>
      </c>
      <c r="DD96" t="s">
        <v>3</v>
      </c>
      <c r="DE96" t="s">
        <v>3</v>
      </c>
      <c r="DF96">
        <f>ROUND(ROUND(AE96*AI96,2)*CX96,2)</f>
        <v>23.46</v>
      </c>
      <c r="DG96">
        <f t="shared" si="28"/>
        <v>0</v>
      </c>
      <c r="DH96">
        <f t="shared" si="29"/>
        <v>0</v>
      </c>
      <c r="DI96">
        <f t="shared" si="30"/>
        <v>0</v>
      </c>
      <c r="DJ96">
        <f>DF96</f>
        <v>23.46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ROW(Source!A208)</f>
        <v>208</v>
      </c>
      <c r="B97">
        <v>56970904</v>
      </c>
      <c r="C97">
        <v>56971714</v>
      </c>
      <c r="D97">
        <v>48410003</v>
      </c>
      <c r="E97">
        <v>1</v>
      </c>
      <c r="F97">
        <v>1</v>
      </c>
      <c r="G97">
        <v>1</v>
      </c>
      <c r="H97">
        <v>3</v>
      </c>
      <c r="I97" t="s">
        <v>417</v>
      </c>
      <c r="J97" t="s">
        <v>418</v>
      </c>
      <c r="K97" t="s">
        <v>419</v>
      </c>
      <c r="L97">
        <v>1302</v>
      </c>
      <c r="N97">
        <v>1003</v>
      </c>
      <c r="O97" t="s">
        <v>420</v>
      </c>
      <c r="P97" t="s">
        <v>420</v>
      </c>
      <c r="Q97">
        <v>10</v>
      </c>
      <c r="W97">
        <v>0</v>
      </c>
      <c r="X97">
        <v>713922976</v>
      </c>
      <c r="Y97">
        <f t="shared" si="24"/>
        <v>0.5</v>
      </c>
      <c r="AA97">
        <v>54.68</v>
      </c>
      <c r="AB97">
        <v>0</v>
      </c>
      <c r="AC97">
        <v>0</v>
      </c>
      <c r="AD97">
        <v>0</v>
      </c>
      <c r="AE97">
        <v>37.71</v>
      </c>
      <c r="AF97">
        <v>0</v>
      </c>
      <c r="AG97">
        <v>0</v>
      </c>
      <c r="AH97">
        <v>0</v>
      </c>
      <c r="AI97">
        <v>1.45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0.5</v>
      </c>
      <c r="AU97" t="s">
        <v>3</v>
      </c>
      <c r="AV97">
        <v>0</v>
      </c>
      <c r="AW97">
        <v>2</v>
      </c>
      <c r="AX97">
        <v>56971728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18.855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18.855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ROUND(Y97*Source!I208,7)</f>
        <v>0.125</v>
      </c>
      <c r="CY97">
        <f>AA97</f>
        <v>54.68</v>
      </c>
      <c r="CZ97">
        <f>AE97</f>
        <v>37.71</v>
      </c>
      <c r="DA97">
        <f>AI97</f>
        <v>1.45</v>
      </c>
      <c r="DB97">
        <f t="shared" si="25"/>
        <v>18.86</v>
      </c>
      <c r="DC97">
        <f t="shared" si="26"/>
        <v>0</v>
      </c>
      <c r="DD97" t="s">
        <v>3</v>
      </c>
      <c r="DE97" t="s">
        <v>3</v>
      </c>
      <c r="DF97">
        <f>ROUND(ROUND(AE97*AI97,2)*CX97,2)</f>
        <v>6.84</v>
      </c>
      <c r="DG97">
        <f t="shared" ref="DG97:DG113" si="33">ROUND(ROUND(AF97,2)*CX97,2)</f>
        <v>0</v>
      </c>
      <c r="DH97">
        <f t="shared" ref="DH97:DH113" si="34">ROUND(ROUND(AG97,2)*CX97,2)</f>
        <v>0</v>
      </c>
      <c r="DI97">
        <f t="shared" ref="DI97:DI113" si="35">ROUND(ROUND(AH97,2)*CX97,2)</f>
        <v>0</v>
      </c>
      <c r="DJ97">
        <f>DF97</f>
        <v>6.84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ROW(Source!A208)</f>
        <v>208</v>
      </c>
      <c r="B98">
        <v>56970904</v>
      </c>
      <c r="C98">
        <v>56971714</v>
      </c>
      <c r="D98">
        <v>48427663</v>
      </c>
      <c r="E98">
        <v>1</v>
      </c>
      <c r="F98">
        <v>1</v>
      </c>
      <c r="G98">
        <v>1</v>
      </c>
      <c r="H98">
        <v>3</v>
      </c>
      <c r="I98" t="s">
        <v>403</v>
      </c>
      <c r="J98" t="s">
        <v>404</v>
      </c>
      <c r="K98" t="s">
        <v>405</v>
      </c>
      <c r="L98">
        <v>1346</v>
      </c>
      <c r="N98">
        <v>1009</v>
      </c>
      <c r="O98" t="s">
        <v>338</v>
      </c>
      <c r="P98" t="s">
        <v>338</v>
      </c>
      <c r="Q98">
        <v>1</v>
      </c>
      <c r="W98">
        <v>0</v>
      </c>
      <c r="X98">
        <v>466552771</v>
      </c>
      <c r="Y98">
        <f t="shared" si="24"/>
        <v>0.05</v>
      </c>
      <c r="AA98">
        <v>104.64</v>
      </c>
      <c r="AB98">
        <v>0</v>
      </c>
      <c r="AC98">
        <v>0</v>
      </c>
      <c r="AD98">
        <v>0</v>
      </c>
      <c r="AE98">
        <v>79.88</v>
      </c>
      <c r="AF98">
        <v>0</v>
      </c>
      <c r="AG98">
        <v>0</v>
      </c>
      <c r="AH98">
        <v>0</v>
      </c>
      <c r="AI98">
        <v>1.31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0.05</v>
      </c>
      <c r="AU98" t="s">
        <v>3</v>
      </c>
      <c r="AV98">
        <v>0</v>
      </c>
      <c r="AW98">
        <v>2</v>
      </c>
      <c r="AX98">
        <v>56971729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3.9939999999999998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3.9939999999999998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ROUND(Y98*Source!I208,7)</f>
        <v>1.2500000000000001E-2</v>
      </c>
      <c r="CY98">
        <f>AA98</f>
        <v>104.64</v>
      </c>
      <c r="CZ98">
        <f>AE98</f>
        <v>79.88</v>
      </c>
      <c r="DA98">
        <f>AI98</f>
        <v>1.31</v>
      </c>
      <c r="DB98">
        <f t="shared" si="25"/>
        <v>3.99</v>
      </c>
      <c r="DC98">
        <f t="shared" si="26"/>
        <v>0</v>
      </c>
      <c r="DD98" t="s">
        <v>3</v>
      </c>
      <c r="DE98" t="s">
        <v>3</v>
      </c>
      <c r="DF98">
        <f>ROUND(ROUND(AE98*AI98,2)*CX98,2)</f>
        <v>1.31</v>
      </c>
      <c r="DG98">
        <f t="shared" si="33"/>
        <v>0</v>
      </c>
      <c r="DH98">
        <f t="shared" si="34"/>
        <v>0</v>
      </c>
      <c r="DI98">
        <f t="shared" si="35"/>
        <v>0</v>
      </c>
      <c r="DJ98">
        <f>DF98</f>
        <v>1.31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ROW(Source!A208)</f>
        <v>208</v>
      </c>
      <c r="B99">
        <v>56970904</v>
      </c>
      <c r="C99">
        <v>56971714</v>
      </c>
      <c r="D99">
        <v>0</v>
      </c>
      <c r="E99">
        <v>1</v>
      </c>
      <c r="F99">
        <v>1</v>
      </c>
      <c r="G99">
        <v>1</v>
      </c>
      <c r="H99">
        <v>3</v>
      </c>
      <c r="I99" t="s">
        <v>26</v>
      </c>
      <c r="J99" t="s">
        <v>3</v>
      </c>
      <c r="K99" t="s">
        <v>27</v>
      </c>
      <c r="L99">
        <v>3277935</v>
      </c>
      <c r="N99">
        <v>1013</v>
      </c>
      <c r="O99" t="s">
        <v>28</v>
      </c>
      <c r="P99" t="s">
        <v>28</v>
      </c>
      <c r="Q99">
        <v>1</v>
      </c>
      <c r="W99">
        <v>0</v>
      </c>
      <c r="X99">
        <v>274903907</v>
      </c>
      <c r="Y99">
        <f t="shared" si="24"/>
        <v>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 t="s">
        <v>3</v>
      </c>
      <c r="AT99">
        <v>2</v>
      </c>
      <c r="AU99" t="s">
        <v>3</v>
      </c>
      <c r="AV99">
        <v>0</v>
      </c>
      <c r="AW99">
        <v>2</v>
      </c>
      <c r="AX99">
        <v>56971730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ROUND(Y99*Source!I208,7)</f>
        <v>0.5</v>
      </c>
      <c r="CY99">
        <f>AA99</f>
        <v>0</v>
      </c>
      <c r="CZ99">
        <f>AE99</f>
        <v>0</v>
      </c>
      <c r="DA99">
        <f>AI99</f>
        <v>1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 t="shared" ref="DF99:DF113" si="36">ROUND(ROUND(AE99,2)*CX99,2)</f>
        <v>0</v>
      </c>
      <c r="DG99">
        <f t="shared" si="33"/>
        <v>0</v>
      </c>
      <c r="DH99">
        <f t="shared" si="34"/>
        <v>0</v>
      </c>
      <c r="DI99">
        <f t="shared" si="35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>
      <c r="A100">
        <f>ROW(Source!A388)</f>
        <v>388</v>
      </c>
      <c r="B100">
        <v>56970904</v>
      </c>
      <c r="C100">
        <v>56971740</v>
      </c>
      <c r="D100">
        <v>48339386</v>
      </c>
      <c r="E100">
        <v>112</v>
      </c>
      <c r="F100">
        <v>1</v>
      </c>
      <c r="G100">
        <v>1</v>
      </c>
      <c r="H100">
        <v>1</v>
      </c>
      <c r="I100" t="s">
        <v>456</v>
      </c>
      <c r="J100" t="s">
        <v>3</v>
      </c>
      <c r="K100" t="s">
        <v>457</v>
      </c>
      <c r="L100">
        <v>1369</v>
      </c>
      <c r="N100">
        <v>1013</v>
      </c>
      <c r="O100" t="s">
        <v>458</v>
      </c>
      <c r="P100" t="s">
        <v>458</v>
      </c>
      <c r="Q100">
        <v>1</v>
      </c>
      <c r="W100">
        <v>0</v>
      </c>
      <c r="X100">
        <v>-66267284</v>
      </c>
      <c r="Y100">
        <f t="shared" ref="Y100:Y113" si="37">(AT100*ROUND(0.8,7))</f>
        <v>1.2960000000000003</v>
      </c>
      <c r="AA100">
        <v>0</v>
      </c>
      <c r="AB100">
        <v>0</v>
      </c>
      <c r="AC100">
        <v>0</v>
      </c>
      <c r="AD100">
        <v>754.48</v>
      </c>
      <c r="AE100">
        <v>0</v>
      </c>
      <c r="AF100">
        <v>0</v>
      </c>
      <c r="AG100">
        <v>0</v>
      </c>
      <c r="AH100">
        <v>754.48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1.62</v>
      </c>
      <c r="AU100" t="s">
        <v>235</v>
      </c>
      <c r="AV100">
        <v>1</v>
      </c>
      <c r="AW100">
        <v>2</v>
      </c>
      <c r="AX100">
        <v>56971743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1222.2576000000001</v>
      </c>
      <c r="BN100">
        <v>1.62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977.80608000000018</v>
      </c>
      <c r="BU100">
        <v>1.2960000000000003</v>
      </c>
      <c r="BV100">
        <v>0</v>
      </c>
      <c r="BW100">
        <v>1</v>
      </c>
      <c r="CU100">
        <f>ROUND(AT100*Source!I388*AH100*AL100,2)</f>
        <v>2444.52</v>
      </c>
      <c r="CV100">
        <f>ROUND(Y100*Source!I388,7)</f>
        <v>2.5920000000000001</v>
      </c>
      <c r="CW100">
        <v>0</v>
      </c>
      <c r="CX100">
        <f>ROUND(Y100*Source!I388,7)</f>
        <v>2.5920000000000001</v>
      </c>
      <c r="CY100">
        <f t="shared" ref="CY100:CY113" si="38">AD100</f>
        <v>754.48</v>
      </c>
      <c r="CZ100">
        <f t="shared" ref="CZ100:CZ113" si="39">AH100</f>
        <v>754.48</v>
      </c>
      <c r="DA100">
        <f t="shared" ref="DA100:DA113" si="40">AL100</f>
        <v>1</v>
      </c>
      <c r="DB100">
        <f t="shared" ref="DB100:DB113" si="41">ROUND((ROUND(AT100*CZ100,2)*ROUND(0.8,7)),6)</f>
        <v>977.80799999999999</v>
      </c>
      <c r="DC100">
        <f t="shared" ref="DC100:DC113" si="42">ROUND((ROUND(AT100*AG100,2)*ROUND(0.8,7)),6)</f>
        <v>0</v>
      </c>
      <c r="DD100" t="s">
        <v>3</v>
      </c>
      <c r="DE100" t="s">
        <v>3</v>
      </c>
      <c r="DF100">
        <f t="shared" si="36"/>
        <v>0</v>
      </c>
      <c r="DG100">
        <f t="shared" si="33"/>
        <v>0</v>
      </c>
      <c r="DH100">
        <f t="shared" si="34"/>
        <v>0</v>
      </c>
      <c r="DI100">
        <f t="shared" si="35"/>
        <v>1955.61</v>
      </c>
      <c r="DJ100">
        <f t="shared" ref="DJ100:DJ113" si="43">DI100</f>
        <v>1955.61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ROW(Source!A388)</f>
        <v>388</v>
      </c>
      <c r="B101">
        <v>56970904</v>
      </c>
      <c r="C101">
        <v>56971740</v>
      </c>
      <c r="D101">
        <v>48339390</v>
      </c>
      <c r="E101">
        <v>112</v>
      </c>
      <c r="F101">
        <v>1</v>
      </c>
      <c r="G101">
        <v>1</v>
      </c>
      <c r="H101">
        <v>1</v>
      </c>
      <c r="I101" t="s">
        <v>459</v>
      </c>
      <c r="J101" t="s">
        <v>3</v>
      </c>
      <c r="K101" t="s">
        <v>460</v>
      </c>
      <c r="L101">
        <v>1369</v>
      </c>
      <c r="N101">
        <v>1013</v>
      </c>
      <c r="O101" t="s">
        <v>458</v>
      </c>
      <c r="P101" t="s">
        <v>458</v>
      </c>
      <c r="Q101">
        <v>1</v>
      </c>
      <c r="W101">
        <v>0</v>
      </c>
      <c r="X101">
        <v>126826561</v>
      </c>
      <c r="Y101">
        <f t="shared" si="37"/>
        <v>0.8640000000000001</v>
      </c>
      <c r="AA101">
        <v>0</v>
      </c>
      <c r="AB101">
        <v>0</v>
      </c>
      <c r="AC101">
        <v>0</v>
      </c>
      <c r="AD101">
        <v>617.62</v>
      </c>
      <c r="AE101">
        <v>0</v>
      </c>
      <c r="AF101">
        <v>0</v>
      </c>
      <c r="AG101">
        <v>0</v>
      </c>
      <c r="AH101">
        <v>617.62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1.08</v>
      </c>
      <c r="AU101" t="s">
        <v>235</v>
      </c>
      <c r="AV101">
        <v>1</v>
      </c>
      <c r="AW101">
        <v>2</v>
      </c>
      <c r="AX101">
        <v>56971744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667.02960000000007</v>
      </c>
      <c r="BN101">
        <v>1.08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533.62368000000004</v>
      </c>
      <c r="BU101">
        <v>0.8640000000000001</v>
      </c>
      <c r="BV101">
        <v>0</v>
      </c>
      <c r="BW101">
        <v>1</v>
      </c>
      <c r="CU101">
        <f>ROUND(AT101*Source!I388*AH101*AL101,2)</f>
        <v>1334.06</v>
      </c>
      <c r="CV101">
        <f>ROUND(Y101*Source!I388,7)</f>
        <v>1.728</v>
      </c>
      <c r="CW101">
        <v>0</v>
      </c>
      <c r="CX101">
        <f>ROUND(Y101*Source!I388,7)</f>
        <v>1.728</v>
      </c>
      <c r="CY101">
        <f t="shared" si="38"/>
        <v>617.62</v>
      </c>
      <c r="CZ101">
        <f t="shared" si="39"/>
        <v>617.62</v>
      </c>
      <c r="DA101">
        <f t="shared" si="40"/>
        <v>1</v>
      </c>
      <c r="DB101">
        <f t="shared" si="41"/>
        <v>533.62400000000002</v>
      </c>
      <c r="DC101">
        <f t="shared" si="42"/>
        <v>0</v>
      </c>
      <c r="DD101" t="s">
        <v>3</v>
      </c>
      <c r="DE101" t="s">
        <v>3</v>
      </c>
      <c r="DF101">
        <f t="shared" si="36"/>
        <v>0</v>
      </c>
      <c r="DG101">
        <f t="shared" si="33"/>
        <v>0</v>
      </c>
      <c r="DH101">
        <f t="shared" si="34"/>
        <v>0</v>
      </c>
      <c r="DI101">
        <f t="shared" si="35"/>
        <v>1067.25</v>
      </c>
      <c r="DJ101">
        <f t="shared" si="43"/>
        <v>1067.25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ROW(Source!A389)</f>
        <v>389</v>
      </c>
      <c r="B102">
        <v>56970904</v>
      </c>
      <c r="C102">
        <v>56971745</v>
      </c>
      <c r="D102">
        <v>48339386</v>
      </c>
      <c r="E102">
        <v>112</v>
      </c>
      <c r="F102">
        <v>1</v>
      </c>
      <c r="G102">
        <v>1</v>
      </c>
      <c r="H102">
        <v>1</v>
      </c>
      <c r="I102" t="s">
        <v>456</v>
      </c>
      <c r="J102" t="s">
        <v>3</v>
      </c>
      <c r="K102" t="s">
        <v>457</v>
      </c>
      <c r="L102">
        <v>1369</v>
      </c>
      <c r="N102">
        <v>1013</v>
      </c>
      <c r="O102" t="s">
        <v>458</v>
      </c>
      <c r="P102" t="s">
        <v>458</v>
      </c>
      <c r="Q102">
        <v>1</v>
      </c>
      <c r="W102">
        <v>0</v>
      </c>
      <c r="X102">
        <v>-66267284</v>
      </c>
      <c r="Y102">
        <f t="shared" si="37"/>
        <v>2.16</v>
      </c>
      <c r="AA102">
        <v>0</v>
      </c>
      <c r="AB102">
        <v>0</v>
      </c>
      <c r="AC102">
        <v>0</v>
      </c>
      <c r="AD102">
        <v>754.48</v>
      </c>
      <c r="AE102">
        <v>0</v>
      </c>
      <c r="AF102">
        <v>0</v>
      </c>
      <c r="AG102">
        <v>0</v>
      </c>
      <c r="AH102">
        <v>754.48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2.7</v>
      </c>
      <c r="AU102" t="s">
        <v>235</v>
      </c>
      <c r="AV102">
        <v>1</v>
      </c>
      <c r="AW102">
        <v>2</v>
      </c>
      <c r="AX102">
        <v>56971748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2037.0960000000002</v>
      </c>
      <c r="BN102">
        <v>2.7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1629.6768000000002</v>
      </c>
      <c r="BU102">
        <v>2.16</v>
      </c>
      <c r="BV102">
        <v>0</v>
      </c>
      <c r="BW102">
        <v>1</v>
      </c>
      <c r="CU102">
        <f>ROUND(AT102*Source!I389*AH102*AL102,2)</f>
        <v>6111.29</v>
      </c>
      <c r="CV102">
        <f>ROUND(Y102*Source!I389,7)</f>
        <v>6.48</v>
      </c>
      <c r="CW102">
        <v>0</v>
      </c>
      <c r="CX102">
        <f>ROUND(Y102*Source!I389,7)</f>
        <v>6.48</v>
      </c>
      <c r="CY102">
        <f t="shared" si="38"/>
        <v>754.48</v>
      </c>
      <c r="CZ102">
        <f t="shared" si="39"/>
        <v>754.48</v>
      </c>
      <c r="DA102">
        <f t="shared" si="40"/>
        <v>1</v>
      </c>
      <c r="DB102">
        <f t="shared" si="41"/>
        <v>1629.68</v>
      </c>
      <c r="DC102">
        <f t="shared" si="42"/>
        <v>0</v>
      </c>
      <c r="DD102" t="s">
        <v>3</v>
      </c>
      <c r="DE102" t="s">
        <v>3</v>
      </c>
      <c r="DF102">
        <f t="shared" si="36"/>
        <v>0</v>
      </c>
      <c r="DG102">
        <f t="shared" si="33"/>
        <v>0</v>
      </c>
      <c r="DH102">
        <f t="shared" si="34"/>
        <v>0</v>
      </c>
      <c r="DI102">
        <f t="shared" si="35"/>
        <v>4889.03</v>
      </c>
      <c r="DJ102">
        <f t="shared" si="43"/>
        <v>4889.03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ROW(Source!A389)</f>
        <v>389</v>
      </c>
      <c r="B103">
        <v>56970904</v>
      </c>
      <c r="C103">
        <v>56971745</v>
      </c>
      <c r="D103">
        <v>48339390</v>
      </c>
      <c r="E103">
        <v>112</v>
      </c>
      <c r="F103">
        <v>1</v>
      </c>
      <c r="G103">
        <v>1</v>
      </c>
      <c r="H103">
        <v>1</v>
      </c>
      <c r="I103" t="s">
        <v>459</v>
      </c>
      <c r="J103" t="s">
        <v>3</v>
      </c>
      <c r="K103" t="s">
        <v>460</v>
      </c>
      <c r="L103">
        <v>1369</v>
      </c>
      <c r="N103">
        <v>1013</v>
      </c>
      <c r="O103" t="s">
        <v>458</v>
      </c>
      <c r="P103" t="s">
        <v>458</v>
      </c>
      <c r="Q103">
        <v>1</v>
      </c>
      <c r="W103">
        <v>0</v>
      </c>
      <c r="X103">
        <v>126826561</v>
      </c>
      <c r="Y103">
        <f t="shared" si="37"/>
        <v>1.4400000000000002</v>
      </c>
      <c r="AA103">
        <v>0</v>
      </c>
      <c r="AB103">
        <v>0</v>
      </c>
      <c r="AC103">
        <v>0</v>
      </c>
      <c r="AD103">
        <v>617.62</v>
      </c>
      <c r="AE103">
        <v>0</v>
      </c>
      <c r="AF103">
        <v>0</v>
      </c>
      <c r="AG103">
        <v>0</v>
      </c>
      <c r="AH103">
        <v>617.62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1.8</v>
      </c>
      <c r="AU103" t="s">
        <v>235</v>
      </c>
      <c r="AV103">
        <v>1</v>
      </c>
      <c r="AW103">
        <v>2</v>
      </c>
      <c r="AX103">
        <v>56971749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1111.7160000000001</v>
      </c>
      <c r="BN103">
        <v>1.8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889.3728000000001</v>
      </c>
      <c r="BU103">
        <v>1.4400000000000002</v>
      </c>
      <c r="BV103">
        <v>0</v>
      </c>
      <c r="BW103">
        <v>1</v>
      </c>
      <c r="CU103">
        <f>ROUND(AT103*Source!I389*AH103*AL103,2)</f>
        <v>3335.15</v>
      </c>
      <c r="CV103">
        <f>ROUND(Y103*Source!I389,7)</f>
        <v>4.32</v>
      </c>
      <c r="CW103">
        <v>0</v>
      </c>
      <c r="CX103">
        <f>ROUND(Y103*Source!I389,7)</f>
        <v>4.32</v>
      </c>
      <c r="CY103">
        <f t="shared" si="38"/>
        <v>617.62</v>
      </c>
      <c r="CZ103">
        <f t="shared" si="39"/>
        <v>617.62</v>
      </c>
      <c r="DA103">
        <f t="shared" si="40"/>
        <v>1</v>
      </c>
      <c r="DB103">
        <f t="shared" si="41"/>
        <v>889.37599999999998</v>
      </c>
      <c r="DC103">
        <f t="shared" si="42"/>
        <v>0</v>
      </c>
      <c r="DD103" t="s">
        <v>3</v>
      </c>
      <c r="DE103" t="s">
        <v>3</v>
      </c>
      <c r="DF103">
        <f t="shared" si="36"/>
        <v>0</v>
      </c>
      <c r="DG103">
        <f t="shared" si="33"/>
        <v>0</v>
      </c>
      <c r="DH103">
        <f t="shared" si="34"/>
        <v>0</v>
      </c>
      <c r="DI103">
        <f t="shared" si="35"/>
        <v>2668.12</v>
      </c>
      <c r="DJ103">
        <f t="shared" si="43"/>
        <v>2668.12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ROW(Source!A390)</f>
        <v>390</v>
      </c>
      <c r="B104">
        <v>56970904</v>
      </c>
      <c r="C104">
        <v>56971750</v>
      </c>
      <c r="D104">
        <v>48339386</v>
      </c>
      <c r="E104">
        <v>112</v>
      </c>
      <c r="F104">
        <v>1</v>
      </c>
      <c r="G104">
        <v>1</v>
      </c>
      <c r="H104">
        <v>1</v>
      </c>
      <c r="I104" t="s">
        <v>456</v>
      </c>
      <c r="J104" t="s">
        <v>3</v>
      </c>
      <c r="K104" t="s">
        <v>457</v>
      </c>
      <c r="L104">
        <v>1369</v>
      </c>
      <c r="N104">
        <v>1013</v>
      </c>
      <c r="O104" t="s">
        <v>458</v>
      </c>
      <c r="P104" t="s">
        <v>458</v>
      </c>
      <c r="Q104">
        <v>1</v>
      </c>
      <c r="W104">
        <v>0</v>
      </c>
      <c r="X104">
        <v>-66267284</v>
      </c>
      <c r="Y104">
        <f t="shared" si="37"/>
        <v>1.7280000000000002</v>
      </c>
      <c r="AA104">
        <v>0</v>
      </c>
      <c r="AB104">
        <v>0</v>
      </c>
      <c r="AC104">
        <v>0</v>
      </c>
      <c r="AD104">
        <v>754.48</v>
      </c>
      <c r="AE104">
        <v>0</v>
      </c>
      <c r="AF104">
        <v>0</v>
      </c>
      <c r="AG104">
        <v>0</v>
      </c>
      <c r="AH104">
        <v>754.48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2.16</v>
      </c>
      <c r="AU104" t="s">
        <v>235</v>
      </c>
      <c r="AV104">
        <v>1</v>
      </c>
      <c r="AW104">
        <v>2</v>
      </c>
      <c r="AX104">
        <v>56971753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1629.6768000000002</v>
      </c>
      <c r="BN104">
        <v>2.16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1303.7414400000002</v>
      </c>
      <c r="BU104">
        <v>1.7280000000000002</v>
      </c>
      <c r="BV104">
        <v>0</v>
      </c>
      <c r="BW104">
        <v>1</v>
      </c>
      <c r="CU104">
        <f>ROUND(AT104*Source!I390*AH104*AL104,2)</f>
        <v>3259.35</v>
      </c>
      <c r="CV104">
        <f>ROUND(Y104*Source!I390,7)</f>
        <v>3.456</v>
      </c>
      <c r="CW104">
        <v>0</v>
      </c>
      <c r="CX104">
        <f>ROUND(Y104*Source!I390,7)</f>
        <v>3.456</v>
      </c>
      <c r="CY104">
        <f t="shared" si="38"/>
        <v>754.48</v>
      </c>
      <c r="CZ104">
        <f t="shared" si="39"/>
        <v>754.48</v>
      </c>
      <c r="DA104">
        <f t="shared" si="40"/>
        <v>1</v>
      </c>
      <c r="DB104">
        <f t="shared" si="41"/>
        <v>1303.7439999999999</v>
      </c>
      <c r="DC104">
        <f t="shared" si="42"/>
        <v>0</v>
      </c>
      <c r="DD104" t="s">
        <v>3</v>
      </c>
      <c r="DE104" t="s">
        <v>3</v>
      </c>
      <c r="DF104">
        <f t="shared" si="36"/>
        <v>0</v>
      </c>
      <c r="DG104">
        <f t="shared" si="33"/>
        <v>0</v>
      </c>
      <c r="DH104">
        <f t="shared" si="34"/>
        <v>0</v>
      </c>
      <c r="DI104">
        <f t="shared" si="35"/>
        <v>2607.48</v>
      </c>
      <c r="DJ104">
        <f t="shared" si="43"/>
        <v>2607.48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ROW(Source!A390)</f>
        <v>390</v>
      </c>
      <c r="B105">
        <v>56970904</v>
      </c>
      <c r="C105">
        <v>56971750</v>
      </c>
      <c r="D105">
        <v>48339390</v>
      </c>
      <c r="E105">
        <v>112</v>
      </c>
      <c r="F105">
        <v>1</v>
      </c>
      <c r="G105">
        <v>1</v>
      </c>
      <c r="H105">
        <v>1</v>
      </c>
      <c r="I105" t="s">
        <v>459</v>
      </c>
      <c r="J105" t="s">
        <v>3</v>
      </c>
      <c r="K105" t="s">
        <v>460</v>
      </c>
      <c r="L105">
        <v>1369</v>
      </c>
      <c r="N105">
        <v>1013</v>
      </c>
      <c r="O105" t="s">
        <v>458</v>
      </c>
      <c r="P105" t="s">
        <v>458</v>
      </c>
      <c r="Q105">
        <v>1</v>
      </c>
      <c r="W105">
        <v>0</v>
      </c>
      <c r="X105">
        <v>126826561</v>
      </c>
      <c r="Y105">
        <f t="shared" si="37"/>
        <v>1.1519999999999999</v>
      </c>
      <c r="AA105">
        <v>0</v>
      </c>
      <c r="AB105">
        <v>0</v>
      </c>
      <c r="AC105">
        <v>0</v>
      </c>
      <c r="AD105">
        <v>617.62</v>
      </c>
      <c r="AE105">
        <v>0</v>
      </c>
      <c r="AF105">
        <v>0</v>
      </c>
      <c r="AG105">
        <v>0</v>
      </c>
      <c r="AH105">
        <v>617.62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1.44</v>
      </c>
      <c r="AU105" t="s">
        <v>235</v>
      </c>
      <c r="AV105">
        <v>1</v>
      </c>
      <c r="AW105">
        <v>2</v>
      </c>
      <c r="AX105">
        <v>56971754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889.37279999999998</v>
      </c>
      <c r="BN105">
        <v>1.44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711.4982399999999</v>
      </c>
      <c r="BU105">
        <v>1.1519999999999999</v>
      </c>
      <c r="BV105">
        <v>0</v>
      </c>
      <c r="BW105">
        <v>1</v>
      </c>
      <c r="CU105">
        <f>ROUND(AT105*Source!I390*AH105*AL105,2)</f>
        <v>1778.75</v>
      </c>
      <c r="CV105">
        <f>ROUND(Y105*Source!I390,7)</f>
        <v>2.3039999999999998</v>
      </c>
      <c r="CW105">
        <v>0</v>
      </c>
      <c r="CX105">
        <f>ROUND(Y105*Source!I390,7)</f>
        <v>2.3039999999999998</v>
      </c>
      <c r="CY105">
        <f t="shared" si="38"/>
        <v>617.62</v>
      </c>
      <c r="CZ105">
        <f t="shared" si="39"/>
        <v>617.62</v>
      </c>
      <c r="DA105">
        <f t="shared" si="40"/>
        <v>1</v>
      </c>
      <c r="DB105">
        <f t="shared" si="41"/>
        <v>711.49599999999998</v>
      </c>
      <c r="DC105">
        <f t="shared" si="42"/>
        <v>0</v>
      </c>
      <c r="DD105" t="s">
        <v>3</v>
      </c>
      <c r="DE105" t="s">
        <v>3</v>
      </c>
      <c r="DF105">
        <f t="shared" si="36"/>
        <v>0</v>
      </c>
      <c r="DG105">
        <f t="shared" si="33"/>
        <v>0</v>
      </c>
      <c r="DH105">
        <f t="shared" si="34"/>
        <v>0</v>
      </c>
      <c r="DI105">
        <f t="shared" si="35"/>
        <v>1423</v>
      </c>
      <c r="DJ105">
        <f t="shared" si="43"/>
        <v>1423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ROW(Source!A391)</f>
        <v>391</v>
      </c>
      <c r="B106">
        <v>56970904</v>
      </c>
      <c r="C106">
        <v>56971755</v>
      </c>
      <c r="D106">
        <v>48339386</v>
      </c>
      <c r="E106">
        <v>112</v>
      </c>
      <c r="F106">
        <v>1</v>
      </c>
      <c r="G106">
        <v>1</v>
      </c>
      <c r="H106">
        <v>1</v>
      </c>
      <c r="I106" t="s">
        <v>456</v>
      </c>
      <c r="J106" t="s">
        <v>3</v>
      </c>
      <c r="K106" t="s">
        <v>457</v>
      </c>
      <c r="L106">
        <v>1369</v>
      </c>
      <c r="N106">
        <v>1013</v>
      </c>
      <c r="O106" t="s">
        <v>458</v>
      </c>
      <c r="P106" t="s">
        <v>458</v>
      </c>
      <c r="Q106">
        <v>1</v>
      </c>
      <c r="W106">
        <v>0</v>
      </c>
      <c r="X106">
        <v>-66267284</v>
      </c>
      <c r="Y106">
        <f t="shared" si="37"/>
        <v>2.8160000000000003</v>
      </c>
      <c r="AA106">
        <v>0</v>
      </c>
      <c r="AB106">
        <v>0</v>
      </c>
      <c r="AC106">
        <v>0</v>
      </c>
      <c r="AD106">
        <v>754.48</v>
      </c>
      <c r="AE106">
        <v>0</v>
      </c>
      <c r="AF106">
        <v>0</v>
      </c>
      <c r="AG106">
        <v>0</v>
      </c>
      <c r="AH106">
        <v>754.48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3.52</v>
      </c>
      <c r="AU106" t="s">
        <v>235</v>
      </c>
      <c r="AV106">
        <v>1</v>
      </c>
      <c r="AW106">
        <v>2</v>
      </c>
      <c r="AX106">
        <v>56971760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2655.7696000000001</v>
      </c>
      <c r="BN106">
        <v>3.52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2124.6156800000003</v>
      </c>
      <c r="BU106">
        <v>2.8160000000000003</v>
      </c>
      <c r="BV106">
        <v>0</v>
      </c>
      <c r="BW106">
        <v>1</v>
      </c>
      <c r="CU106">
        <f>ROUND(AT106*Source!I391*AH106*AL106,2)</f>
        <v>2655.77</v>
      </c>
      <c r="CV106">
        <f>ROUND(Y106*Source!I391,7)</f>
        <v>2.8159999999999998</v>
      </c>
      <c r="CW106">
        <v>0</v>
      </c>
      <c r="CX106">
        <f>ROUND(Y106*Source!I391,7)</f>
        <v>2.8159999999999998</v>
      </c>
      <c r="CY106">
        <f t="shared" si="38"/>
        <v>754.48</v>
      </c>
      <c r="CZ106">
        <f t="shared" si="39"/>
        <v>754.48</v>
      </c>
      <c r="DA106">
        <f t="shared" si="40"/>
        <v>1</v>
      </c>
      <c r="DB106">
        <f t="shared" si="41"/>
        <v>2124.616</v>
      </c>
      <c r="DC106">
        <f t="shared" si="42"/>
        <v>0</v>
      </c>
      <c r="DD106" t="s">
        <v>3</v>
      </c>
      <c r="DE106" t="s">
        <v>3</v>
      </c>
      <c r="DF106">
        <f t="shared" si="36"/>
        <v>0</v>
      </c>
      <c r="DG106">
        <f t="shared" si="33"/>
        <v>0</v>
      </c>
      <c r="DH106">
        <f t="shared" si="34"/>
        <v>0</v>
      </c>
      <c r="DI106">
        <f t="shared" si="35"/>
        <v>2124.62</v>
      </c>
      <c r="DJ106">
        <f t="shared" si="43"/>
        <v>2124.62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ROW(Source!A391)</f>
        <v>391</v>
      </c>
      <c r="B107">
        <v>56970904</v>
      </c>
      <c r="C107">
        <v>56971755</v>
      </c>
      <c r="D107">
        <v>48339388</v>
      </c>
      <c r="E107">
        <v>112</v>
      </c>
      <c r="F107">
        <v>1</v>
      </c>
      <c r="G107">
        <v>1</v>
      </c>
      <c r="H107">
        <v>1</v>
      </c>
      <c r="I107" t="s">
        <v>461</v>
      </c>
      <c r="J107" t="s">
        <v>3</v>
      </c>
      <c r="K107" t="s">
        <v>462</v>
      </c>
      <c r="L107">
        <v>1369</v>
      </c>
      <c r="N107">
        <v>1013</v>
      </c>
      <c r="O107" t="s">
        <v>458</v>
      </c>
      <c r="P107" t="s">
        <v>458</v>
      </c>
      <c r="Q107">
        <v>1</v>
      </c>
      <c r="W107">
        <v>0</v>
      </c>
      <c r="X107">
        <v>-2140504649</v>
      </c>
      <c r="Y107">
        <f t="shared" si="37"/>
        <v>7.0400000000000009</v>
      </c>
      <c r="AA107">
        <v>0</v>
      </c>
      <c r="AB107">
        <v>0</v>
      </c>
      <c r="AC107">
        <v>0</v>
      </c>
      <c r="AD107">
        <v>687.8</v>
      </c>
      <c r="AE107">
        <v>0</v>
      </c>
      <c r="AF107">
        <v>0</v>
      </c>
      <c r="AG107">
        <v>0</v>
      </c>
      <c r="AH107">
        <v>687.8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8.8000000000000007</v>
      </c>
      <c r="AU107" t="s">
        <v>235</v>
      </c>
      <c r="AV107">
        <v>1</v>
      </c>
      <c r="AW107">
        <v>2</v>
      </c>
      <c r="AX107">
        <v>56971761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6052.64</v>
      </c>
      <c r="BN107">
        <v>8.8000000000000007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4842.1120000000001</v>
      </c>
      <c r="BU107">
        <v>7.0400000000000009</v>
      </c>
      <c r="BV107">
        <v>0</v>
      </c>
      <c r="BW107">
        <v>1</v>
      </c>
      <c r="CU107">
        <f>ROUND(AT107*Source!I391*AH107*AL107,2)</f>
        <v>6052.64</v>
      </c>
      <c r="CV107">
        <f>ROUND(Y107*Source!I391,7)</f>
        <v>7.04</v>
      </c>
      <c r="CW107">
        <v>0</v>
      </c>
      <c r="CX107">
        <f>ROUND(Y107*Source!I391,7)</f>
        <v>7.04</v>
      </c>
      <c r="CY107">
        <f t="shared" si="38"/>
        <v>687.8</v>
      </c>
      <c r="CZ107">
        <f t="shared" si="39"/>
        <v>687.8</v>
      </c>
      <c r="DA107">
        <f t="shared" si="40"/>
        <v>1</v>
      </c>
      <c r="DB107">
        <f t="shared" si="41"/>
        <v>4842.1120000000001</v>
      </c>
      <c r="DC107">
        <f t="shared" si="42"/>
        <v>0</v>
      </c>
      <c r="DD107" t="s">
        <v>3</v>
      </c>
      <c r="DE107" t="s">
        <v>3</v>
      </c>
      <c r="DF107">
        <f t="shared" si="36"/>
        <v>0</v>
      </c>
      <c r="DG107">
        <f t="shared" si="33"/>
        <v>0</v>
      </c>
      <c r="DH107">
        <f t="shared" si="34"/>
        <v>0</v>
      </c>
      <c r="DI107">
        <f t="shared" si="35"/>
        <v>4842.1099999999997</v>
      </c>
      <c r="DJ107">
        <f t="shared" si="43"/>
        <v>4842.1099999999997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ROW(Source!A391)</f>
        <v>391</v>
      </c>
      <c r="B108">
        <v>56970904</v>
      </c>
      <c r="C108">
        <v>56971755</v>
      </c>
      <c r="D108">
        <v>48339390</v>
      </c>
      <c r="E108">
        <v>112</v>
      </c>
      <c r="F108">
        <v>1</v>
      </c>
      <c r="G108">
        <v>1</v>
      </c>
      <c r="H108">
        <v>1</v>
      </c>
      <c r="I108" t="s">
        <v>459</v>
      </c>
      <c r="J108" t="s">
        <v>3</v>
      </c>
      <c r="K108" t="s">
        <v>460</v>
      </c>
      <c r="L108">
        <v>1369</v>
      </c>
      <c r="N108">
        <v>1013</v>
      </c>
      <c r="O108" t="s">
        <v>458</v>
      </c>
      <c r="P108" t="s">
        <v>458</v>
      </c>
      <c r="Q108">
        <v>1</v>
      </c>
      <c r="W108">
        <v>0</v>
      </c>
      <c r="X108">
        <v>126826561</v>
      </c>
      <c r="Y108">
        <f t="shared" si="37"/>
        <v>1.4080000000000001</v>
      </c>
      <c r="AA108">
        <v>0</v>
      </c>
      <c r="AB108">
        <v>0</v>
      </c>
      <c r="AC108">
        <v>0</v>
      </c>
      <c r="AD108">
        <v>617.62</v>
      </c>
      <c r="AE108">
        <v>0</v>
      </c>
      <c r="AF108">
        <v>0</v>
      </c>
      <c r="AG108">
        <v>0</v>
      </c>
      <c r="AH108">
        <v>617.62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1.76</v>
      </c>
      <c r="AU108" t="s">
        <v>235</v>
      </c>
      <c r="AV108">
        <v>1</v>
      </c>
      <c r="AW108">
        <v>2</v>
      </c>
      <c r="AX108">
        <v>56971762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1087.0111999999999</v>
      </c>
      <c r="BN108">
        <v>1.76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869.60896000000014</v>
      </c>
      <c r="BU108">
        <v>1.4080000000000001</v>
      </c>
      <c r="BV108">
        <v>0</v>
      </c>
      <c r="BW108">
        <v>1</v>
      </c>
      <c r="CU108">
        <f>ROUND(AT108*Source!I391*AH108*AL108,2)</f>
        <v>1087.01</v>
      </c>
      <c r="CV108">
        <f>ROUND(Y108*Source!I391,7)</f>
        <v>1.4079999999999999</v>
      </c>
      <c r="CW108">
        <v>0</v>
      </c>
      <c r="CX108">
        <f>ROUND(Y108*Source!I391,7)</f>
        <v>1.4079999999999999</v>
      </c>
      <c r="CY108">
        <f t="shared" si="38"/>
        <v>617.62</v>
      </c>
      <c r="CZ108">
        <f t="shared" si="39"/>
        <v>617.62</v>
      </c>
      <c r="DA108">
        <f t="shared" si="40"/>
        <v>1</v>
      </c>
      <c r="DB108">
        <f t="shared" si="41"/>
        <v>869.60799999999995</v>
      </c>
      <c r="DC108">
        <f t="shared" si="42"/>
        <v>0</v>
      </c>
      <c r="DD108" t="s">
        <v>3</v>
      </c>
      <c r="DE108" t="s">
        <v>3</v>
      </c>
      <c r="DF108">
        <f t="shared" si="36"/>
        <v>0</v>
      </c>
      <c r="DG108">
        <f t="shared" si="33"/>
        <v>0</v>
      </c>
      <c r="DH108">
        <f t="shared" si="34"/>
        <v>0</v>
      </c>
      <c r="DI108">
        <f t="shared" si="35"/>
        <v>869.61</v>
      </c>
      <c r="DJ108">
        <f t="shared" si="43"/>
        <v>869.61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ROW(Source!A391)</f>
        <v>391</v>
      </c>
      <c r="B109">
        <v>56970904</v>
      </c>
      <c r="C109">
        <v>56971755</v>
      </c>
      <c r="D109">
        <v>48339392</v>
      </c>
      <c r="E109">
        <v>112</v>
      </c>
      <c r="F109">
        <v>1</v>
      </c>
      <c r="G109">
        <v>1</v>
      </c>
      <c r="H109">
        <v>1</v>
      </c>
      <c r="I109" t="s">
        <v>463</v>
      </c>
      <c r="J109" t="s">
        <v>3</v>
      </c>
      <c r="K109" t="s">
        <v>464</v>
      </c>
      <c r="L109">
        <v>1369</v>
      </c>
      <c r="N109">
        <v>1013</v>
      </c>
      <c r="O109" t="s">
        <v>458</v>
      </c>
      <c r="P109" t="s">
        <v>458</v>
      </c>
      <c r="Q109">
        <v>1</v>
      </c>
      <c r="W109">
        <v>0</v>
      </c>
      <c r="X109">
        <v>1117864519</v>
      </c>
      <c r="Y109">
        <f t="shared" si="37"/>
        <v>2.8160000000000003</v>
      </c>
      <c r="AA109">
        <v>0</v>
      </c>
      <c r="AB109">
        <v>0</v>
      </c>
      <c r="AC109">
        <v>0</v>
      </c>
      <c r="AD109">
        <v>824.66</v>
      </c>
      <c r="AE109">
        <v>0</v>
      </c>
      <c r="AF109">
        <v>0</v>
      </c>
      <c r="AG109">
        <v>0</v>
      </c>
      <c r="AH109">
        <v>824.66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3.52</v>
      </c>
      <c r="AU109" t="s">
        <v>235</v>
      </c>
      <c r="AV109">
        <v>1</v>
      </c>
      <c r="AW109">
        <v>2</v>
      </c>
      <c r="AX109">
        <v>56971763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2902.8031999999998</v>
      </c>
      <c r="BN109">
        <v>3.52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2322.2425600000001</v>
      </c>
      <c r="BU109">
        <v>2.8160000000000003</v>
      </c>
      <c r="BV109">
        <v>0</v>
      </c>
      <c r="BW109">
        <v>1</v>
      </c>
      <c r="CU109">
        <f>ROUND(AT109*Source!I391*AH109*AL109,2)</f>
        <v>2902.8</v>
      </c>
      <c r="CV109">
        <f>ROUND(Y109*Source!I391,7)</f>
        <v>2.8159999999999998</v>
      </c>
      <c r="CW109">
        <v>0</v>
      </c>
      <c r="CX109">
        <f>ROUND(Y109*Source!I391,7)</f>
        <v>2.8159999999999998</v>
      </c>
      <c r="CY109">
        <f t="shared" si="38"/>
        <v>824.66</v>
      </c>
      <c r="CZ109">
        <f t="shared" si="39"/>
        <v>824.66</v>
      </c>
      <c r="DA109">
        <f t="shared" si="40"/>
        <v>1</v>
      </c>
      <c r="DB109">
        <f t="shared" si="41"/>
        <v>2322.2399999999998</v>
      </c>
      <c r="DC109">
        <f t="shared" si="42"/>
        <v>0</v>
      </c>
      <c r="DD109" t="s">
        <v>3</v>
      </c>
      <c r="DE109" t="s">
        <v>3</v>
      </c>
      <c r="DF109">
        <f t="shared" si="36"/>
        <v>0</v>
      </c>
      <c r="DG109">
        <f t="shared" si="33"/>
        <v>0</v>
      </c>
      <c r="DH109">
        <f t="shared" si="34"/>
        <v>0</v>
      </c>
      <c r="DI109">
        <f t="shared" si="35"/>
        <v>2322.2399999999998</v>
      </c>
      <c r="DJ109">
        <f t="shared" si="43"/>
        <v>2322.2399999999998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>
      <c r="A110">
        <f>ROW(Source!A392)</f>
        <v>392</v>
      </c>
      <c r="B110">
        <v>56970904</v>
      </c>
      <c r="C110">
        <v>56971764</v>
      </c>
      <c r="D110">
        <v>48339386</v>
      </c>
      <c r="E110">
        <v>112</v>
      </c>
      <c r="F110">
        <v>1</v>
      </c>
      <c r="G110">
        <v>1</v>
      </c>
      <c r="H110">
        <v>1</v>
      </c>
      <c r="I110" t="s">
        <v>456</v>
      </c>
      <c r="J110" t="s">
        <v>3</v>
      </c>
      <c r="K110" t="s">
        <v>457</v>
      </c>
      <c r="L110">
        <v>1369</v>
      </c>
      <c r="N110">
        <v>1013</v>
      </c>
      <c r="O110" t="s">
        <v>458</v>
      </c>
      <c r="P110" t="s">
        <v>458</v>
      </c>
      <c r="Q110">
        <v>1</v>
      </c>
      <c r="W110">
        <v>0</v>
      </c>
      <c r="X110">
        <v>-66267284</v>
      </c>
      <c r="Y110">
        <f t="shared" si="37"/>
        <v>1.3552</v>
      </c>
      <c r="AA110">
        <v>0</v>
      </c>
      <c r="AB110">
        <v>0</v>
      </c>
      <c r="AC110">
        <v>0</v>
      </c>
      <c r="AD110">
        <v>754.48</v>
      </c>
      <c r="AE110">
        <v>0</v>
      </c>
      <c r="AF110">
        <v>0</v>
      </c>
      <c r="AG110">
        <v>0</v>
      </c>
      <c r="AH110">
        <v>754.48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1.694</v>
      </c>
      <c r="AU110" t="s">
        <v>235</v>
      </c>
      <c r="AV110">
        <v>1</v>
      </c>
      <c r="AW110">
        <v>2</v>
      </c>
      <c r="AX110">
        <v>56971769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1278.0891200000001</v>
      </c>
      <c r="BN110">
        <v>1.694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1022.4712959999999</v>
      </c>
      <c r="BU110">
        <v>1.3552</v>
      </c>
      <c r="BV110">
        <v>0</v>
      </c>
      <c r="BW110">
        <v>1</v>
      </c>
      <c r="CU110">
        <f>ROUND(AT110*Source!I392*AH110*AL110,2)</f>
        <v>7668.53</v>
      </c>
      <c r="CV110">
        <f>ROUND(Y110*Source!I392,7)</f>
        <v>8.1311999999999998</v>
      </c>
      <c r="CW110">
        <v>0</v>
      </c>
      <c r="CX110">
        <f>ROUND(Y110*Source!I392,7)</f>
        <v>8.1311999999999998</v>
      </c>
      <c r="CY110">
        <f t="shared" si="38"/>
        <v>754.48</v>
      </c>
      <c r="CZ110">
        <f t="shared" si="39"/>
        <v>754.48</v>
      </c>
      <c r="DA110">
        <f t="shared" si="40"/>
        <v>1</v>
      </c>
      <c r="DB110">
        <f t="shared" si="41"/>
        <v>1022.472</v>
      </c>
      <c r="DC110">
        <f t="shared" si="42"/>
        <v>0</v>
      </c>
      <c r="DD110" t="s">
        <v>3</v>
      </c>
      <c r="DE110" t="s">
        <v>3</v>
      </c>
      <c r="DF110">
        <f t="shared" si="36"/>
        <v>0</v>
      </c>
      <c r="DG110">
        <f t="shared" si="33"/>
        <v>0</v>
      </c>
      <c r="DH110">
        <f t="shared" si="34"/>
        <v>0</v>
      </c>
      <c r="DI110">
        <f t="shared" si="35"/>
        <v>6134.83</v>
      </c>
      <c r="DJ110">
        <f t="shared" si="43"/>
        <v>6134.83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>
      <c r="A111">
        <f>ROW(Source!A392)</f>
        <v>392</v>
      </c>
      <c r="B111">
        <v>56970904</v>
      </c>
      <c r="C111">
        <v>56971764</v>
      </c>
      <c r="D111">
        <v>48339388</v>
      </c>
      <c r="E111">
        <v>112</v>
      </c>
      <c r="F111">
        <v>1</v>
      </c>
      <c r="G111">
        <v>1</v>
      </c>
      <c r="H111">
        <v>1</v>
      </c>
      <c r="I111" t="s">
        <v>461</v>
      </c>
      <c r="J111" t="s">
        <v>3</v>
      </c>
      <c r="K111" t="s">
        <v>462</v>
      </c>
      <c r="L111">
        <v>1369</v>
      </c>
      <c r="N111">
        <v>1013</v>
      </c>
      <c r="O111" t="s">
        <v>458</v>
      </c>
      <c r="P111" t="s">
        <v>458</v>
      </c>
      <c r="Q111">
        <v>1</v>
      </c>
      <c r="W111">
        <v>0</v>
      </c>
      <c r="X111">
        <v>-2140504649</v>
      </c>
      <c r="Y111">
        <f t="shared" si="37"/>
        <v>3.3880000000000003</v>
      </c>
      <c r="AA111">
        <v>0</v>
      </c>
      <c r="AB111">
        <v>0</v>
      </c>
      <c r="AC111">
        <v>0</v>
      </c>
      <c r="AD111">
        <v>687.8</v>
      </c>
      <c r="AE111">
        <v>0</v>
      </c>
      <c r="AF111">
        <v>0</v>
      </c>
      <c r="AG111">
        <v>0</v>
      </c>
      <c r="AH111">
        <v>687.8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4.2350000000000003</v>
      </c>
      <c r="AU111" t="s">
        <v>235</v>
      </c>
      <c r="AV111">
        <v>1</v>
      </c>
      <c r="AW111">
        <v>2</v>
      </c>
      <c r="AX111">
        <v>56971770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2912.8330000000001</v>
      </c>
      <c r="BN111">
        <v>4.2350000000000003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2330.2664</v>
      </c>
      <c r="BU111">
        <v>3.3880000000000003</v>
      </c>
      <c r="BV111">
        <v>0</v>
      </c>
      <c r="BW111">
        <v>1</v>
      </c>
      <c r="CU111">
        <f>ROUND(AT111*Source!I392*AH111*AL111,2)</f>
        <v>17477</v>
      </c>
      <c r="CV111">
        <f>ROUND(Y111*Source!I392,7)</f>
        <v>20.327999999999999</v>
      </c>
      <c r="CW111">
        <v>0</v>
      </c>
      <c r="CX111">
        <f>ROUND(Y111*Source!I392,7)</f>
        <v>20.327999999999999</v>
      </c>
      <c r="CY111">
        <f t="shared" si="38"/>
        <v>687.8</v>
      </c>
      <c r="CZ111">
        <f t="shared" si="39"/>
        <v>687.8</v>
      </c>
      <c r="DA111">
        <f t="shared" si="40"/>
        <v>1</v>
      </c>
      <c r="DB111">
        <f t="shared" si="41"/>
        <v>2330.2640000000001</v>
      </c>
      <c r="DC111">
        <f t="shared" si="42"/>
        <v>0</v>
      </c>
      <c r="DD111" t="s">
        <v>3</v>
      </c>
      <c r="DE111" t="s">
        <v>3</v>
      </c>
      <c r="DF111">
        <f t="shared" si="36"/>
        <v>0</v>
      </c>
      <c r="DG111">
        <f t="shared" si="33"/>
        <v>0</v>
      </c>
      <c r="DH111">
        <f t="shared" si="34"/>
        <v>0</v>
      </c>
      <c r="DI111">
        <f t="shared" si="35"/>
        <v>13981.6</v>
      </c>
      <c r="DJ111">
        <f t="shared" si="43"/>
        <v>13981.6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ROW(Source!A392)</f>
        <v>392</v>
      </c>
      <c r="B112">
        <v>56970904</v>
      </c>
      <c r="C112">
        <v>56971764</v>
      </c>
      <c r="D112">
        <v>48339390</v>
      </c>
      <c r="E112">
        <v>112</v>
      </c>
      <c r="F112">
        <v>1</v>
      </c>
      <c r="G112">
        <v>1</v>
      </c>
      <c r="H112">
        <v>1</v>
      </c>
      <c r="I112" t="s">
        <v>459</v>
      </c>
      <c r="J112" t="s">
        <v>3</v>
      </c>
      <c r="K112" t="s">
        <v>460</v>
      </c>
      <c r="L112">
        <v>1369</v>
      </c>
      <c r="N112">
        <v>1013</v>
      </c>
      <c r="O112" t="s">
        <v>458</v>
      </c>
      <c r="P112" t="s">
        <v>458</v>
      </c>
      <c r="Q112">
        <v>1</v>
      </c>
      <c r="W112">
        <v>0</v>
      </c>
      <c r="X112">
        <v>126826561</v>
      </c>
      <c r="Y112">
        <f t="shared" si="37"/>
        <v>0.67759999999999998</v>
      </c>
      <c r="AA112">
        <v>0</v>
      </c>
      <c r="AB112">
        <v>0</v>
      </c>
      <c r="AC112">
        <v>0</v>
      </c>
      <c r="AD112">
        <v>617.62</v>
      </c>
      <c r="AE112">
        <v>0</v>
      </c>
      <c r="AF112">
        <v>0</v>
      </c>
      <c r="AG112">
        <v>0</v>
      </c>
      <c r="AH112">
        <v>617.62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0.84699999999999998</v>
      </c>
      <c r="AU112" t="s">
        <v>235</v>
      </c>
      <c r="AV112">
        <v>1</v>
      </c>
      <c r="AW112">
        <v>2</v>
      </c>
      <c r="AX112">
        <v>56971771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523.12414000000001</v>
      </c>
      <c r="BN112">
        <v>0.84699999999999998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418.49931199999997</v>
      </c>
      <c r="BU112">
        <v>0.67759999999999998</v>
      </c>
      <c r="BV112">
        <v>0</v>
      </c>
      <c r="BW112">
        <v>1</v>
      </c>
      <c r="CU112">
        <f>ROUND(AT112*Source!I392*AH112*AL112,2)</f>
        <v>3138.74</v>
      </c>
      <c r="CV112">
        <f>ROUND(Y112*Source!I392,7)</f>
        <v>4.0655999999999999</v>
      </c>
      <c r="CW112">
        <v>0</v>
      </c>
      <c r="CX112">
        <f>ROUND(Y112*Source!I392,7)</f>
        <v>4.0655999999999999</v>
      </c>
      <c r="CY112">
        <f t="shared" si="38"/>
        <v>617.62</v>
      </c>
      <c r="CZ112">
        <f t="shared" si="39"/>
        <v>617.62</v>
      </c>
      <c r="DA112">
        <f t="shared" si="40"/>
        <v>1</v>
      </c>
      <c r="DB112">
        <f t="shared" si="41"/>
        <v>418.49599999999998</v>
      </c>
      <c r="DC112">
        <f t="shared" si="42"/>
        <v>0</v>
      </c>
      <c r="DD112" t="s">
        <v>3</v>
      </c>
      <c r="DE112" t="s">
        <v>3</v>
      </c>
      <c r="DF112">
        <f t="shared" si="36"/>
        <v>0</v>
      </c>
      <c r="DG112">
        <f t="shared" si="33"/>
        <v>0</v>
      </c>
      <c r="DH112">
        <f t="shared" si="34"/>
        <v>0</v>
      </c>
      <c r="DI112">
        <f t="shared" si="35"/>
        <v>2511</v>
      </c>
      <c r="DJ112">
        <f t="shared" si="43"/>
        <v>2511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ROW(Source!A392)</f>
        <v>392</v>
      </c>
      <c r="B113">
        <v>56970904</v>
      </c>
      <c r="C113">
        <v>56971764</v>
      </c>
      <c r="D113">
        <v>48339392</v>
      </c>
      <c r="E113">
        <v>112</v>
      </c>
      <c r="F113">
        <v>1</v>
      </c>
      <c r="G113">
        <v>1</v>
      </c>
      <c r="H113">
        <v>1</v>
      </c>
      <c r="I113" t="s">
        <v>463</v>
      </c>
      <c r="J113" t="s">
        <v>3</v>
      </c>
      <c r="K113" t="s">
        <v>464</v>
      </c>
      <c r="L113">
        <v>1369</v>
      </c>
      <c r="N113">
        <v>1013</v>
      </c>
      <c r="O113" t="s">
        <v>458</v>
      </c>
      <c r="P113" t="s">
        <v>458</v>
      </c>
      <c r="Q113">
        <v>1</v>
      </c>
      <c r="W113">
        <v>0</v>
      </c>
      <c r="X113">
        <v>1117864519</v>
      </c>
      <c r="Y113">
        <f t="shared" si="37"/>
        <v>1.3552</v>
      </c>
      <c r="AA113">
        <v>0</v>
      </c>
      <c r="AB113">
        <v>0</v>
      </c>
      <c r="AC113">
        <v>0</v>
      </c>
      <c r="AD113">
        <v>824.66</v>
      </c>
      <c r="AE113">
        <v>0</v>
      </c>
      <c r="AF113">
        <v>0</v>
      </c>
      <c r="AG113">
        <v>0</v>
      </c>
      <c r="AH113">
        <v>824.66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1.694</v>
      </c>
      <c r="AU113" t="s">
        <v>235</v>
      </c>
      <c r="AV113">
        <v>1</v>
      </c>
      <c r="AW113">
        <v>2</v>
      </c>
      <c r="AX113">
        <v>56971772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1396.9740399999998</v>
      </c>
      <c r="BN113">
        <v>1.694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1117.5792319999998</v>
      </c>
      <c r="BU113">
        <v>1.3552</v>
      </c>
      <c r="BV113">
        <v>0</v>
      </c>
      <c r="BW113">
        <v>1</v>
      </c>
      <c r="CU113">
        <f>ROUND(AT113*Source!I392*AH113*AL113,2)</f>
        <v>8381.84</v>
      </c>
      <c r="CV113">
        <f>ROUND(Y113*Source!I392,7)</f>
        <v>8.1311999999999998</v>
      </c>
      <c r="CW113">
        <v>0</v>
      </c>
      <c r="CX113">
        <f>ROUND(Y113*Source!I392,7)</f>
        <v>8.1311999999999998</v>
      </c>
      <c r="CY113">
        <f t="shared" si="38"/>
        <v>824.66</v>
      </c>
      <c r="CZ113">
        <f t="shared" si="39"/>
        <v>824.66</v>
      </c>
      <c r="DA113">
        <f t="shared" si="40"/>
        <v>1</v>
      </c>
      <c r="DB113">
        <f t="shared" si="41"/>
        <v>1117.576</v>
      </c>
      <c r="DC113">
        <f t="shared" si="42"/>
        <v>0</v>
      </c>
      <c r="DD113" t="s">
        <v>3</v>
      </c>
      <c r="DE113" t="s">
        <v>3</v>
      </c>
      <c r="DF113">
        <f t="shared" si="36"/>
        <v>0</v>
      </c>
      <c r="DG113">
        <f t="shared" si="33"/>
        <v>0</v>
      </c>
      <c r="DH113">
        <f t="shared" si="34"/>
        <v>0</v>
      </c>
      <c r="DI113">
        <f t="shared" si="35"/>
        <v>6705.48</v>
      </c>
      <c r="DJ113">
        <f t="shared" si="43"/>
        <v>6705.48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454" spans="9:9">
      <c r="I454">
        <v>0</v>
      </c>
    </row>
    <row r="455" spans="9:9">
      <c r="I4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113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56971495</v>
      </c>
      <c r="C1">
        <v>56971491</v>
      </c>
      <c r="D1">
        <v>48339234</v>
      </c>
      <c r="E1">
        <v>112</v>
      </c>
      <c r="F1">
        <v>1</v>
      </c>
      <c r="G1">
        <v>1</v>
      </c>
      <c r="H1">
        <v>1</v>
      </c>
      <c r="I1" t="s">
        <v>332</v>
      </c>
      <c r="J1" t="s">
        <v>3</v>
      </c>
      <c r="K1" t="s">
        <v>333</v>
      </c>
      <c r="L1">
        <v>1191</v>
      </c>
      <c r="N1">
        <v>1013</v>
      </c>
      <c r="O1" t="s">
        <v>334</v>
      </c>
      <c r="P1" t="s">
        <v>334</v>
      </c>
      <c r="Q1">
        <v>1</v>
      </c>
      <c r="X1">
        <v>1.56</v>
      </c>
      <c r="Y1">
        <v>0</v>
      </c>
      <c r="Z1">
        <v>0</v>
      </c>
      <c r="AA1">
        <v>0</v>
      </c>
      <c r="AB1">
        <v>484.27</v>
      </c>
      <c r="AC1">
        <v>0</v>
      </c>
      <c r="AD1">
        <v>1</v>
      </c>
      <c r="AE1">
        <v>1</v>
      </c>
      <c r="AF1" t="s">
        <v>3</v>
      </c>
      <c r="AG1">
        <v>1.56</v>
      </c>
      <c r="AH1">
        <v>2</v>
      </c>
      <c r="AI1">
        <v>56971492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56971496</v>
      </c>
      <c r="C2">
        <v>56971491</v>
      </c>
      <c r="D2">
        <v>48408015</v>
      </c>
      <c r="E2">
        <v>1</v>
      </c>
      <c r="F2">
        <v>1</v>
      </c>
      <c r="G2">
        <v>1</v>
      </c>
      <c r="H2">
        <v>3</v>
      </c>
      <c r="I2" t="s">
        <v>335</v>
      </c>
      <c r="J2" t="s">
        <v>336</v>
      </c>
      <c r="K2" t="s">
        <v>337</v>
      </c>
      <c r="L2">
        <v>1346</v>
      </c>
      <c r="N2">
        <v>1009</v>
      </c>
      <c r="O2" t="s">
        <v>338</v>
      </c>
      <c r="P2" t="s">
        <v>338</v>
      </c>
      <c r="Q2">
        <v>1</v>
      </c>
      <c r="X2">
        <v>4.2000000000000003E-2</v>
      </c>
      <c r="Y2">
        <v>137.59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4.2000000000000003E-2</v>
      </c>
      <c r="AH2">
        <v>2</v>
      </c>
      <c r="AI2">
        <v>56971493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56971497</v>
      </c>
      <c r="C3">
        <v>56971491</v>
      </c>
      <c r="D3">
        <v>48344991</v>
      </c>
      <c r="E3">
        <v>112</v>
      </c>
      <c r="F3">
        <v>1</v>
      </c>
      <c r="G3">
        <v>1</v>
      </c>
      <c r="H3">
        <v>3</v>
      </c>
      <c r="I3" t="s">
        <v>26</v>
      </c>
      <c r="J3" t="s">
        <v>3</v>
      </c>
      <c r="K3" t="s">
        <v>27</v>
      </c>
      <c r="L3">
        <v>3277935</v>
      </c>
      <c r="N3">
        <v>1013</v>
      </c>
      <c r="O3" t="s">
        <v>28</v>
      </c>
      <c r="P3" t="s">
        <v>28</v>
      </c>
      <c r="Q3">
        <v>1</v>
      </c>
      <c r="X3">
        <v>2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 t="s">
        <v>3</v>
      </c>
      <c r="AG3">
        <v>2</v>
      </c>
      <c r="AH3">
        <v>2</v>
      </c>
      <c r="AI3">
        <v>56971494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ROW(Source!A30)</f>
        <v>30</v>
      </c>
      <c r="B4">
        <v>56971518</v>
      </c>
      <c r="C4">
        <v>56971500</v>
      </c>
      <c r="D4">
        <v>48339266</v>
      </c>
      <c r="E4">
        <v>112</v>
      </c>
      <c r="F4">
        <v>1</v>
      </c>
      <c r="G4">
        <v>1</v>
      </c>
      <c r="H4">
        <v>1</v>
      </c>
      <c r="I4" t="s">
        <v>339</v>
      </c>
      <c r="J4" t="s">
        <v>3</v>
      </c>
      <c r="K4" t="s">
        <v>340</v>
      </c>
      <c r="L4">
        <v>1191</v>
      </c>
      <c r="N4">
        <v>1013</v>
      </c>
      <c r="O4" t="s">
        <v>334</v>
      </c>
      <c r="P4" t="s">
        <v>334</v>
      </c>
      <c r="Q4">
        <v>1</v>
      </c>
      <c r="X4">
        <v>9.3000000000000007</v>
      </c>
      <c r="Y4">
        <v>0</v>
      </c>
      <c r="Z4">
        <v>0</v>
      </c>
      <c r="AA4">
        <v>0</v>
      </c>
      <c r="AB4">
        <v>540.41999999999996</v>
      </c>
      <c r="AC4">
        <v>0</v>
      </c>
      <c r="AD4">
        <v>1</v>
      </c>
      <c r="AE4">
        <v>1</v>
      </c>
      <c r="AF4" t="s">
        <v>3</v>
      </c>
      <c r="AG4">
        <v>9.3000000000000007</v>
      </c>
      <c r="AH4">
        <v>2</v>
      </c>
      <c r="AI4">
        <v>56971501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ROW(Source!A30)</f>
        <v>30</v>
      </c>
      <c r="B5">
        <v>56971519</v>
      </c>
      <c r="C5">
        <v>56971500</v>
      </c>
      <c r="D5">
        <v>48339400</v>
      </c>
      <c r="E5">
        <v>112</v>
      </c>
      <c r="F5">
        <v>1</v>
      </c>
      <c r="G5">
        <v>1</v>
      </c>
      <c r="H5">
        <v>1</v>
      </c>
      <c r="I5" t="s">
        <v>341</v>
      </c>
      <c r="J5" t="s">
        <v>3</v>
      </c>
      <c r="K5" t="s">
        <v>342</v>
      </c>
      <c r="L5">
        <v>1191</v>
      </c>
      <c r="N5">
        <v>1013</v>
      </c>
      <c r="O5" t="s">
        <v>334</v>
      </c>
      <c r="P5" t="s">
        <v>334</v>
      </c>
      <c r="Q5">
        <v>1</v>
      </c>
      <c r="X5">
        <v>0.4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3</v>
      </c>
      <c r="AG5">
        <v>0.4</v>
      </c>
      <c r="AH5">
        <v>2</v>
      </c>
      <c r="AI5">
        <v>56971502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ROW(Source!A30)</f>
        <v>30</v>
      </c>
      <c r="B6">
        <v>56971520</v>
      </c>
      <c r="C6">
        <v>56971500</v>
      </c>
      <c r="D6">
        <v>48456694</v>
      </c>
      <c r="E6">
        <v>1</v>
      </c>
      <c r="F6">
        <v>1</v>
      </c>
      <c r="G6">
        <v>1</v>
      </c>
      <c r="H6">
        <v>2</v>
      </c>
      <c r="I6" t="s">
        <v>343</v>
      </c>
      <c r="J6" t="s">
        <v>344</v>
      </c>
      <c r="K6" t="s">
        <v>345</v>
      </c>
      <c r="L6">
        <v>1368</v>
      </c>
      <c r="N6">
        <v>1011</v>
      </c>
      <c r="O6" t="s">
        <v>346</v>
      </c>
      <c r="P6" t="s">
        <v>346</v>
      </c>
      <c r="Q6">
        <v>1</v>
      </c>
      <c r="X6">
        <v>0.4</v>
      </c>
      <c r="Y6">
        <v>0</v>
      </c>
      <c r="Z6">
        <v>1571.27</v>
      </c>
      <c r="AA6">
        <v>540.41999999999996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0.4</v>
      </c>
      <c r="AH6">
        <v>2</v>
      </c>
      <c r="AI6">
        <v>56971503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ROW(Source!A30)</f>
        <v>30</v>
      </c>
      <c r="B7">
        <v>56971521</v>
      </c>
      <c r="C7">
        <v>56971500</v>
      </c>
      <c r="D7">
        <v>48408313</v>
      </c>
      <c r="E7">
        <v>1</v>
      </c>
      <c r="F7">
        <v>1</v>
      </c>
      <c r="G7">
        <v>1</v>
      </c>
      <c r="H7">
        <v>3</v>
      </c>
      <c r="I7" t="s">
        <v>347</v>
      </c>
      <c r="J7" t="s">
        <v>348</v>
      </c>
      <c r="K7" t="s">
        <v>349</v>
      </c>
      <c r="L7">
        <v>1346</v>
      </c>
      <c r="N7">
        <v>1009</v>
      </c>
      <c r="O7" t="s">
        <v>338</v>
      </c>
      <c r="P7" t="s">
        <v>338</v>
      </c>
      <c r="Q7">
        <v>1</v>
      </c>
      <c r="X7">
        <v>0.01</v>
      </c>
      <c r="Y7">
        <v>284.14999999999998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0.01</v>
      </c>
      <c r="AH7">
        <v>2</v>
      </c>
      <c r="AI7">
        <v>56971504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ROW(Source!A30)</f>
        <v>30</v>
      </c>
      <c r="B8">
        <v>56971522</v>
      </c>
      <c r="C8">
        <v>56971500</v>
      </c>
      <c r="D8">
        <v>48409990</v>
      </c>
      <c r="E8">
        <v>1</v>
      </c>
      <c r="F8">
        <v>1</v>
      </c>
      <c r="G8">
        <v>1</v>
      </c>
      <c r="H8">
        <v>3</v>
      </c>
      <c r="I8" t="s">
        <v>350</v>
      </c>
      <c r="J8" t="s">
        <v>351</v>
      </c>
      <c r="K8" t="s">
        <v>352</v>
      </c>
      <c r="L8">
        <v>1301</v>
      </c>
      <c r="N8">
        <v>1003</v>
      </c>
      <c r="O8" t="s">
        <v>157</v>
      </c>
      <c r="P8" t="s">
        <v>157</v>
      </c>
      <c r="Q8">
        <v>1</v>
      </c>
      <c r="X8">
        <v>4.21</v>
      </c>
      <c r="Y8">
        <v>2.27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4.21</v>
      </c>
      <c r="AH8">
        <v>2</v>
      </c>
      <c r="AI8">
        <v>56971505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ROW(Source!A30)</f>
        <v>30</v>
      </c>
      <c r="B9">
        <v>56971523</v>
      </c>
      <c r="C9">
        <v>56971500</v>
      </c>
      <c r="D9">
        <v>48411199</v>
      </c>
      <c r="E9">
        <v>1</v>
      </c>
      <c r="F9">
        <v>1</v>
      </c>
      <c r="G9">
        <v>1</v>
      </c>
      <c r="H9">
        <v>3</v>
      </c>
      <c r="I9" t="s">
        <v>353</v>
      </c>
      <c r="J9" t="s">
        <v>354</v>
      </c>
      <c r="K9" t="s">
        <v>355</v>
      </c>
      <c r="L9">
        <v>1346</v>
      </c>
      <c r="N9">
        <v>1009</v>
      </c>
      <c r="O9" t="s">
        <v>338</v>
      </c>
      <c r="P9" t="s">
        <v>338</v>
      </c>
      <c r="Q9">
        <v>1</v>
      </c>
      <c r="X9">
        <v>0.3</v>
      </c>
      <c r="Y9">
        <v>174.93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0.3</v>
      </c>
      <c r="AH9">
        <v>2</v>
      </c>
      <c r="AI9">
        <v>56971506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56971524</v>
      </c>
      <c r="C10">
        <v>56971500</v>
      </c>
      <c r="D10">
        <v>48411264</v>
      </c>
      <c r="E10">
        <v>1</v>
      </c>
      <c r="F10">
        <v>1</v>
      </c>
      <c r="G10">
        <v>1</v>
      </c>
      <c r="H10">
        <v>3</v>
      </c>
      <c r="I10" t="s">
        <v>356</v>
      </c>
      <c r="J10" t="s">
        <v>357</v>
      </c>
      <c r="K10" t="s">
        <v>358</v>
      </c>
      <c r="L10">
        <v>1425</v>
      </c>
      <c r="N10">
        <v>1013</v>
      </c>
      <c r="O10" t="s">
        <v>45</v>
      </c>
      <c r="P10" t="s">
        <v>45</v>
      </c>
      <c r="Q10">
        <v>1</v>
      </c>
      <c r="X10">
        <v>0.1</v>
      </c>
      <c r="Y10">
        <v>978.09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</v>
      </c>
      <c r="AH10">
        <v>2</v>
      </c>
      <c r="AI10">
        <v>56971507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56971525</v>
      </c>
      <c r="C11">
        <v>56971500</v>
      </c>
      <c r="D11">
        <v>48412936</v>
      </c>
      <c r="E11">
        <v>1</v>
      </c>
      <c r="F11">
        <v>1</v>
      </c>
      <c r="G11">
        <v>1</v>
      </c>
      <c r="H11">
        <v>3</v>
      </c>
      <c r="I11" t="s">
        <v>359</v>
      </c>
      <c r="J11" t="s">
        <v>360</v>
      </c>
      <c r="K11" t="s">
        <v>361</v>
      </c>
      <c r="L11">
        <v>1348</v>
      </c>
      <c r="N11">
        <v>1009</v>
      </c>
      <c r="O11" t="s">
        <v>41</v>
      </c>
      <c r="P11" t="s">
        <v>41</v>
      </c>
      <c r="Q11">
        <v>1000</v>
      </c>
      <c r="X11">
        <v>2.9999999999999997E-4</v>
      </c>
      <c r="Y11">
        <v>4338.2700000000004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2.9999999999999997E-4</v>
      </c>
      <c r="AH11">
        <v>2</v>
      </c>
      <c r="AI11">
        <v>56971508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56971526</v>
      </c>
      <c r="C12">
        <v>56971500</v>
      </c>
      <c r="D12">
        <v>48419701</v>
      </c>
      <c r="E12">
        <v>1</v>
      </c>
      <c r="F12">
        <v>1</v>
      </c>
      <c r="G12">
        <v>1</v>
      </c>
      <c r="H12">
        <v>3</v>
      </c>
      <c r="I12" t="s">
        <v>362</v>
      </c>
      <c r="J12" t="s">
        <v>363</v>
      </c>
      <c r="K12" t="s">
        <v>364</v>
      </c>
      <c r="L12">
        <v>1348</v>
      </c>
      <c r="N12">
        <v>1009</v>
      </c>
      <c r="O12" t="s">
        <v>41</v>
      </c>
      <c r="P12" t="s">
        <v>41</v>
      </c>
      <c r="Q12">
        <v>1000</v>
      </c>
      <c r="X12">
        <v>1E-4</v>
      </c>
      <c r="Y12">
        <v>1050091.7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1E-4</v>
      </c>
      <c r="AH12">
        <v>2</v>
      </c>
      <c r="AI12">
        <v>56971509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ROW(Source!A30)</f>
        <v>30</v>
      </c>
      <c r="B13">
        <v>56971527</v>
      </c>
      <c r="C13">
        <v>56971500</v>
      </c>
      <c r="D13">
        <v>48419739</v>
      </c>
      <c r="E13">
        <v>1</v>
      </c>
      <c r="F13">
        <v>1</v>
      </c>
      <c r="G13">
        <v>1</v>
      </c>
      <c r="H13">
        <v>3</v>
      </c>
      <c r="I13" t="s">
        <v>365</v>
      </c>
      <c r="J13" t="s">
        <v>366</v>
      </c>
      <c r="K13" t="s">
        <v>367</v>
      </c>
      <c r="L13">
        <v>1346</v>
      </c>
      <c r="N13">
        <v>1009</v>
      </c>
      <c r="O13" t="s">
        <v>338</v>
      </c>
      <c r="P13" t="s">
        <v>338</v>
      </c>
      <c r="Q13">
        <v>1</v>
      </c>
      <c r="X13">
        <v>0.06</v>
      </c>
      <c r="Y13">
        <v>899.56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0.06</v>
      </c>
      <c r="AH13">
        <v>2</v>
      </c>
      <c r="AI13">
        <v>56971510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ROW(Source!A30)</f>
        <v>30</v>
      </c>
      <c r="B14">
        <v>56971528</v>
      </c>
      <c r="C14">
        <v>56971500</v>
      </c>
      <c r="D14">
        <v>48427544</v>
      </c>
      <c r="E14">
        <v>1</v>
      </c>
      <c r="F14">
        <v>1</v>
      </c>
      <c r="G14">
        <v>1</v>
      </c>
      <c r="H14">
        <v>3</v>
      </c>
      <c r="I14" t="s">
        <v>368</v>
      </c>
      <c r="J14" t="s">
        <v>369</v>
      </c>
      <c r="K14" t="s">
        <v>370</v>
      </c>
      <c r="L14">
        <v>1348</v>
      </c>
      <c r="N14">
        <v>1009</v>
      </c>
      <c r="O14" t="s">
        <v>41</v>
      </c>
      <c r="P14" t="s">
        <v>41</v>
      </c>
      <c r="Q14">
        <v>1000</v>
      </c>
      <c r="X14">
        <v>2.0000000000000002E-5</v>
      </c>
      <c r="Y14">
        <v>47961.85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2.0000000000000002E-5</v>
      </c>
      <c r="AH14">
        <v>2</v>
      </c>
      <c r="AI14">
        <v>56971511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ROW(Source!A30)</f>
        <v>30</v>
      </c>
      <c r="B15">
        <v>56971529</v>
      </c>
      <c r="C15">
        <v>56971500</v>
      </c>
      <c r="D15">
        <v>48427715</v>
      </c>
      <c r="E15">
        <v>1</v>
      </c>
      <c r="F15">
        <v>1</v>
      </c>
      <c r="G15">
        <v>1</v>
      </c>
      <c r="H15">
        <v>3</v>
      </c>
      <c r="I15" t="s">
        <v>371</v>
      </c>
      <c r="J15" t="s">
        <v>372</v>
      </c>
      <c r="K15" t="s">
        <v>373</v>
      </c>
      <c r="L15">
        <v>1346</v>
      </c>
      <c r="N15">
        <v>1009</v>
      </c>
      <c r="O15" t="s">
        <v>338</v>
      </c>
      <c r="P15" t="s">
        <v>338</v>
      </c>
      <c r="Q15">
        <v>1</v>
      </c>
      <c r="X15">
        <v>0.03</v>
      </c>
      <c r="Y15">
        <v>157.44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0.03</v>
      </c>
      <c r="AH15">
        <v>2</v>
      </c>
      <c r="AI15">
        <v>56971512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ROW(Source!A30)</f>
        <v>30</v>
      </c>
      <c r="B16">
        <v>56971530</v>
      </c>
      <c r="C16">
        <v>56971500</v>
      </c>
      <c r="D16">
        <v>48436418</v>
      </c>
      <c r="E16">
        <v>1</v>
      </c>
      <c r="F16">
        <v>1</v>
      </c>
      <c r="G16">
        <v>1</v>
      </c>
      <c r="H16">
        <v>3</v>
      </c>
      <c r="I16" t="s">
        <v>374</v>
      </c>
      <c r="J16" t="s">
        <v>375</v>
      </c>
      <c r="K16" t="s">
        <v>376</v>
      </c>
      <c r="L16">
        <v>1425</v>
      </c>
      <c r="N16">
        <v>1013</v>
      </c>
      <c r="O16" t="s">
        <v>45</v>
      </c>
      <c r="P16" t="s">
        <v>45</v>
      </c>
      <c r="Q16">
        <v>1</v>
      </c>
      <c r="X16">
        <v>0.1</v>
      </c>
      <c r="Y16">
        <v>840.04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</v>
      </c>
      <c r="AH16">
        <v>2</v>
      </c>
      <c r="AI16">
        <v>56971513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ROW(Source!A30)</f>
        <v>30</v>
      </c>
      <c r="B17">
        <v>56971531</v>
      </c>
      <c r="C17">
        <v>56971500</v>
      </c>
      <c r="D17">
        <v>48443756</v>
      </c>
      <c r="E17">
        <v>1</v>
      </c>
      <c r="F17">
        <v>1</v>
      </c>
      <c r="G17">
        <v>1</v>
      </c>
      <c r="H17">
        <v>3</v>
      </c>
      <c r="I17" t="s">
        <v>377</v>
      </c>
      <c r="J17" t="s">
        <v>378</v>
      </c>
      <c r="K17" t="s">
        <v>379</v>
      </c>
      <c r="L17">
        <v>1346</v>
      </c>
      <c r="N17">
        <v>1009</v>
      </c>
      <c r="O17" t="s">
        <v>338</v>
      </c>
      <c r="P17" t="s">
        <v>338</v>
      </c>
      <c r="Q17">
        <v>1</v>
      </c>
      <c r="X17">
        <v>0.02</v>
      </c>
      <c r="Y17">
        <v>232.2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56971514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ROW(Source!A30)</f>
        <v>30</v>
      </c>
      <c r="B18">
        <v>56971532</v>
      </c>
      <c r="C18">
        <v>56971500</v>
      </c>
      <c r="D18">
        <v>48449698</v>
      </c>
      <c r="E18">
        <v>1</v>
      </c>
      <c r="F18">
        <v>1</v>
      </c>
      <c r="G18">
        <v>1</v>
      </c>
      <c r="H18">
        <v>3</v>
      </c>
      <c r="I18" t="s">
        <v>380</v>
      </c>
      <c r="J18" t="s">
        <v>381</v>
      </c>
      <c r="K18" t="s">
        <v>382</v>
      </c>
      <c r="L18">
        <v>1346</v>
      </c>
      <c r="N18">
        <v>1009</v>
      </c>
      <c r="O18" t="s">
        <v>338</v>
      </c>
      <c r="P18" t="s">
        <v>338</v>
      </c>
      <c r="Q18">
        <v>1</v>
      </c>
      <c r="X18">
        <v>0.08</v>
      </c>
      <c r="Y18">
        <v>189.97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0.08</v>
      </c>
      <c r="AH18">
        <v>2</v>
      </c>
      <c r="AI18">
        <v>56971515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ROW(Source!A30)</f>
        <v>30</v>
      </c>
      <c r="B19">
        <v>56971533</v>
      </c>
      <c r="C19">
        <v>56971500</v>
      </c>
      <c r="D19">
        <v>48344991</v>
      </c>
      <c r="E19">
        <v>112</v>
      </c>
      <c r="F19">
        <v>1</v>
      </c>
      <c r="G19">
        <v>1</v>
      </c>
      <c r="H19">
        <v>3</v>
      </c>
      <c r="I19" t="s">
        <v>26</v>
      </c>
      <c r="J19" t="s">
        <v>3</v>
      </c>
      <c r="K19" t="s">
        <v>27</v>
      </c>
      <c r="L19">
        <v>3277935</v>
      </c>
      <c r="N19">
        <v>1013</v>
      </c>
      <c r="O19" t="s">
        <v>28</v>
      </c>
      <c r="P19" t="s">
        <v>28</v>
      </c>
      <c r="Q19">
        <v>1</v>
      </c>
      <c r="X19">
        <v>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2</v>
      </c>
      <c r="AH19">
        <v>2</v>
      </c>
      <c r="AI19">
        <v>56971516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ROW(Source!A30)</f>
        <v>30</v>
      </c>
      <c r="B20">
        <v>56971534</v>
      </c>
      <c r="C20">
        <v>56971500</v>
      </c>
      <c r="D20">
        <v>48344994</v>
      </c>
      <c r="E20">
        <v>112</v>
      </c>
      <c r="F20">
        <v>1</v>
      </c>
      <c r="G20">
        <v>1</v>
      </c>
      <c r="H20">
        <v>3</v>
      </c>
      <c r="I20" t="s">
        <v>39</v>
      </c>
      <c r="J20" t="s">
        <v>3</v>
      </c>
      <c r="K20" t="s">
        <v>40</v>
      </c>
      <c r="L20">
        <v>1348</v>
      </c>
      <c r="N20">
        <v>1009</v>
      </c>
      <c r="O20" t="s">
        <v>41</v>
      </c>
      <c r="P20" t="s">
        <v>41</v>
      </c>
      <c r="Q20">
        <v>1000</v>
      </c>
      <c r="X20">
        <v>1E-3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1E-3</v>
      </c>
      <c r="AH20">
        <v>2</v>
      </c>
      <c r="AI20">
        <v>56971517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ROW(Source!A33)</f>
        <v>33</v>
      </c>
      <c r="B21">
        <v>56971543</v>
      </c>
      <c r="C21">
        <v>56971537</v>
      </c>
      <c r="D21">
        <v>48339230</v>
      </c>
      <c r="E21">
        <v>112</v>
      </c>
      <c r="F21">
        <v>1</v>
      </c>
      <c r="G21">
        <v>1</v>
      </c>
      <c r="H21">
        <v>1</v>
      </c>
      <c r="I21" t="s">
        <v>383</v>
      </c>
      <c r="J21" t="s">
        <v>3</v>
      </c>
      <c r="K21" t="s">
        <v>384</v>
      </c>
      <c r="L21">
        <v>1191</v>
      </c>
      <c r="N21">
        <v>1013</v>
      </c>
      <c r="O21" t="s">
        <v>334</v>
      </c>
      <c r="P21" t="s">
        <v>334</v>
      </c>
      <c r="Q21">
        <v>1</v>
      </c>
      <c r="X21">
        <v>35.4</v>
      </c>
      <c r="Y21">
        <v>0</v>
      </c>
      <c r="Z21">
        <v>0</v>
      </c>
      <c r="AA21">
        <v>0</v>
      </c>
      <c r="AB21">
        <v>470.23</v>
      </c>
      <c r="AC21">
        <v>0</v>
      </c>
      <c r="AD21">
        <v>1</v>
      </c>
      <c r="AE21">
        <v>1</v>
      </c>
      <c r="AF21" t="s">
        <v>3</v>
      </c>
      <c r="AG21">
        <v>35.4</v>
      </c>
      <c r="AH21">
        <v>2</v>
      </c>
      <c r="AI21">
        <v>56971538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ROW(Source!A33)</f>
        <v>33</v>
      </c>
      <c r="B22">
        <v>56971544</v>
      </c>
      <c r="C22">
        <v>56971537</v>
      </c>
      <c r="D22">
        <v>48339400</v>
      </c>
      <c r="E22">
        <v>112</v>
      </c>
      <c r="F22">
        <v>1</v>
      </c>
      <c r="G22">
        <v>1</v>
      </c>
      <c r="H22">
        <v>1</v>
      </c>
      <c r="I22" t="s">
        <v>341</v>
      </c>
      <c r="J22" t="s">
        <v>3</v>
      </c>
      <c r="K22" t="s">
        <v>342</v>
      </c>
      <c r="L22">
        <v>1191</v>
      </c>
      <c r="N22">
        <v>1013</v>
      </c>
      <c r="O22" t="s">
        <v>334</v>
      </c>
      <c r="P22" t="s">
        <v>334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0.11</v>
      </c>
      <c r="AH22">
        <v>2</v>
      </c>
      <c r="AI22">
        <v>56971539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56971545</v>
      </c>
      <c r="C23">
        <v>56971537</v>
      </c>
      <c r="D23">
        <v>48457423</v>
      </c>
      <c r="E23">
        <v>1</v>
      </c>
      <c r="F23">
        <v>1</v>
      </c>
      <c r="G23">
        <v>1</v>
      </c>
      <c r="H23">
        <v>2</v>
      </c>
      <c r="I23" t="s">
        <v>385</v>
      </c>
      <c r="J23" t="s">
        <v>386</v>
      </c>
      <c r="K23" t="s">
        <v>387</v>
      </c>
      <c r="L23">
        <v>1368</v>
      </c>
      <c r="N23">
        <v>1011</v>
      </c>
      <c r="O23" t="s">
        <v>346</v>
      </c>
      <c r="P23" t="s">
        <v>346</v>
      </c>
      <c r="Q23">
        <v>1</v>
      </c>
      <c r="X23">
        <v>0.11</v>
      </c>
      <c r="Y23">
        <v>0</v>
      </c>
      <c r="Z23">
        <v>477.92</v>
      </c>
      <c r="AA23">
        <v>470.23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0.11</v>
      </c>
      <c r="AH23">
        <v>2</v>
      </c>
      <c r="AI23">
        <v>56971540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56971546</v>
      </c>
      <c r="C24">
        <v>56971537</v>
      </c>
      <c r="D24">
        <v>48411199</v>
      </c>
      <c r="E24">
        <v>1</v>
      </c>
      <c r="F24">
        <v>1</v>
      </c>
      <c r="G24">
        <v>1</v>
      </c>
      <c r="H24">
        <v>3</v>
      </c>
      <c r="I24" t="s">
        <v>353</v>
      </c>
      <c r="J24" t="s">
        <v>354</v>
      </c>
      <c r="K24" t="s">
        <v>355</v>
      </c>
      <c r="L24">
        <v>1346</v>
      </c>
      <c r="N24">
        <v>1009</v>
      </c>
      <c r="O24" t="s">
        <v>338</v>
      </c>
      <c r="P24" t="s">
        <v>338</v>
      </c>
      <c r="Q24">
        <v>1</v>
      </c>
      <c r="X24">
        <v>5.98</v>
      </c>
      <c r="Y24">
        <v>174.93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5.98</v>
      </c>
      <c r="AH24">
        <v>2</v>
      </c>
      <c r="AI24">
        <v>56971541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ROW(Source!A33)</f>
        <v>33</v>
      </c>
      <c r="B25">
        <v>56971547</v>
      </c>
      <c r="C25">
        <v>56971537</v>
      </c>
      <c r="D25">
        <v>48344991</v>
      </c>
      <c r="E25">
        <v>112</v>
      </c>
      <c r="F25">
        <v>1</v>
      </c>
      <c r="G25">
        <v>1</v>
      </c>
      <c r="H25">
        <v>3</v>
      </c>
      <c r="I25" t="s">
        <v>26</v>
      </c>
      <c r="J25" t="s">
        <v>3</v>
      </c>
      <c r="K25" t="s">
        <v>27</v>
      </c>
      <c r="L25">
        <v>3277935</v>
      </c>
      <c r="N25">
        <v>1013</v>
      </c>
      <c r="O25" t="s">
        <v>28</v>
      </c>
      <c r="P25" t="s">
        <v>28</v>
      </c>
      <c r="Q25">
        <v>1</v>
      </c>
      <c r="X25">
        <v>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2</v>
      </c>
      <c r="AH25">
        <v>2</v>
      </c>
      <c r="AI25">
        <v>56971542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ROW(Source!A35)</f>
        <v>35</v>
      </c>
      <c r="B26">
        <v>56971561</v>
      </c>
      <c r="C26">
        <v>56971549</v>
      </c>
      <c r="D26">
        <v>48339234</v>
      </c>
      <c r="E26">
        <v>112</v>
      </c>
      <c r="F26">
        <v>1</v>
      </c>
      <c r="G26">
        <v>1</v>
      </c>
      <c r="H26">
        <v>1</v>
      </c>
      <c r="I26" t="s">
        <v>332</v>
      </c>
      <c r="J26" t="s">
        <v>3</v>
      </c>
      <c r="K26" t="s">
        <v>333</v>
      </c>
      <c r="L26">
        <v>1191</v>
      </c>
      <c r="N26">
        <v>1013</v>
      </c>
      <c r="O26" t="s">
        <v>334</v>
      </c>
      <c r="P26" t="s">
        <v>334</v>
      </c>
      <c r="Q26">
        <v>1</v>
      </c>
      <c r="X26">
        <v>2.06</v>
      </c>
      <c r="Y26">
        <v>0</v>
      </c>
      <c r="Z26">
        <v>0</v>
      </c>
      <c r="AA26">
        <v>0</v>
      </c>
      <c r="AB26">
        <v>484.27</v>
      </c>
      <c r="AC26">
        <v>0</v>
      </c>
      <c r="AD26">
        <v>1</v>
      </c>
      <c r="AE26">
        <v>1</v>
      </c>
      <c r="AF26" t="s">
        <v>3</v>
      </c>
      <c r="AG26">
        <v>2.06</v>
      </c>
      <c r="AH26">
        <v>2</v>
      </c>
      <c r="AI26">
        <v>56971550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ROW(Source!A35)</f>
        <v>35</v>
      </c>
      <c r="B27">
        <v>56971562</v>
      </c>
      <c r="C27">
        <v>56971549</v>
      </c>
      <c r="D27">
        <v>48339400</v>
      </c>
      <c r="E27">
        <v>112</v>
      </c>
      <c r="F27">
        <v>1</v>
      </c>
      <c r="G27">
        <v>1</v>
      </c>
      <c r="H27">
        <v>1</v>
      </c>
      <c r="I27" t="s">
        <v>341</v>
      </c>
      <c r="J27" t="s">
        <v>3</v>
      </c>
      <c r="K27" t="s">
        <v>342</v>
      </c>
      <c r="L27">
        <v>1191</v>
      </c>
      <c r="N27">
        <v>1013</v>
      </c>
      <c r="O27" t="s">
        <v>334</v>
      </c>
      <c r="P27" t="s">
        <v>334</v>
      </c>
      <c r="Q27">
        <v>1</v>
      </c>
      <c r="X27">
        <v>0.31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</v>
      </c>
      <c r="AG27">
        <v>0.31</v>
      </c>
      <c r="AH27">
        <v>2</v>
      </c>
      <c r="AI27">
        <v>56971551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ROW(Source!A35)</f>
        <v>35</v>
      </c>
      <c r="B28">
        <v>56971563</v>
      </c>
      <c r="C28">
        <v>56971549</v>
      </c>
      <c r="D28">
        <v>48456430</v>
      </c>
      <c r="E28">
        <v>1</v>
      </c>
      <c r="F28">
        <v>1</v>
      </c>
      <c r="G28">
        <v>1</v>
      </c>
      <c r="H28">
        <v>2</v>
      </c>
      <c r="I28" t="s">
        <v>388</v>
      </c>
      <c r="J28" t="s">
        <v>389</v>
      </c>
      <c r="K28" t="s">
        <v>390</v>
      </c>
      <c r="L28">
        <v>1368</v>
      </c>
      <c r="N28">
        <v>1011</v>
      </c>
      <c r="O28" t="s">
        <v>346</v>
      </c>
      <c r="P28" t="s">
        <v>346</v>
      </c>
      <c r="Q28">
        <v>1</v>
      </c>
      <c r="X28">
        <v>0.19</v>
      </c>
      <c r="Y28">
        <v>0</v>
      </c>
      <c r="Z28">
        <v>21.06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0.19</v>
      </c>
      <c r="AH28">
        <v>2</v>
      </c>
      <c r="AI28">
        <v>56971552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ROW(Source!A35)</f>
        <v>35</v>
      </c>
      <c r="B29">
        <v>56971564</v>
      </c>
      <c r="C29">
        <v>56971549</v>
      </c>
      <c r="D29">
        <v>48456538</v>
      </c>
      <c r="E29">
        <v>1</v>
      </c>
      <c r="F29">
        <v>1</v>
      </c>
      <c r="G29">
        <v>1</v>
      </c>
      <c r="H29">
        <v>2</v>
      </c>
      <c r="I29" t="s">
        <v>391</v>
      </c>
      <c r="J29" t="s">
        <v>392</v>
      </c>
      <c r="K29" t="s">
        <v>393</v>
      </c>
      <c r="L29">
        <v>1368</v>
      </c>
      <c r="N29">
        <v>1011</v>
      </c>
      <c r="O29" t="s">
        <v>346</v>
      </c>
      <c r="P29" t="s">
        <v>346</v>
      </c>
      <c r="Q29">
        <v>1</v>
      </c>
      <c r="X29">
        <v>0.06</v>
      </c>
      <c r="Y29">
        <v>0</v>
      </c>
      <c r="Z29">
        <v>1459.82</v>
      </c>
      <c r="AA29">
        <v>631.66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0.06</v>
      </c>
      <c r="AH29">
        <v>2</v>
      </c>
      <c r="AI29">
        <v>56971553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56971565</v>
      </c>
      <c r="C30">
        <v>56971549</v>
      </c>
      <c r="D30">
        <v>48457423</v>
      </c>
      <c r="E30">
        <v>1</v>
      </c>
      <c r="F30">
        <v>1</v>
      </c>
      <c r="G30">
        <v>1</v>
      </c>
      <c r="H30">
        <v>2</v>
      </c>
      <c r="I30" t="s">
        <v>385</v>
      </c>
      <c r="J30" t="s">
        <v>386</v>
      </c>
      <c r="K30" t="s">
        <v>387</v>
      </c>
      <c r="L30">
        <v>1368</v>
      </c>
      <c r="N30">
        <v>1011</v>
      </c>
      <c r="O30" t="s">
        <v>346</v>
      </c>
      <c r="P30" t="s">
        <v>346</v>
      </c>
      <c r="Q30">
        <v>1</v>
      </c>
      <c r="X30">
        <v>0.06</v>
      </c>
      <c r="Y30">
        <v>0</v>
      </c>
      <c r="Z30">
        <v>477.92</v>
      </c>
      <c r="AA30">
        <v>470.23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0.06</v>
      </c>
      <c r="AH30">
        <v>2</v>
      </c>
      <c r="AI30">
        <v>56971554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ROW(Source!A35)</f>
        <v>35</v>
      </c>
      <c r="B31">
        <v>56971566</v>
      </c>
      <c r="C31">
        <v>56971549</v>
      </c>
      <c r="D31">
        <v>48457615</v>
      </c>
      <c r="E31">
        <v>1</v>
      </c>
      <c r="F31">
        <v>1</v>
      </c>
      <c r="G31">
        <v>1</v>
      </c>
      <c r="H31">
        <v>2</v>
      </c>
      <c r="I31" t="s">
        <v>394</v>
      </c>
      <c r="J31" t="s">
        <v>395</v>
      </c>
      <c r="K31" t="s">
        <v>396</v>
      </c>
      <c r="L31">
        <v>1368</v>
      </c>
      <c r="N31">
        <v>1011</v>
      </c>
      <c r="O31" t="s">
        <v>346</v>
      </c>
      <c r="P31" t="s">
        <v>346</v>
      </c>
      <c r="Q31">
        <v>1</v>
      </c>
      <c r="X31">
        <v>0.61</v>
      </c>
      <c r="Y31">
        <v>0</v>
      </c>
      <c r="Z31">
        <v>26.91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0.61</v>
      </c>
      <c r="AH31">
        <v>2</v>
      </c>
      <c r="AI31">
        <v>56971555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ROW(Source!A35)</f>
        <v>35</v>
      </c>
      <c r="B32">
        <v>56971567</v>
      </c>
      <c r="C32">
        <v>56971549</v>
      </c>
      <c r="D32">
        <v>48457627</v>
      </c>
      <c r="E32">
        <v>1</v>
      </c>
      <c r="F32">
        <v>1</v>
      </c>
      <c r="G32">
        <v>1</v>
      </c>
      <c r="H32">
        <v>2</v>
      </c>
      <c r="I32" t="s">
        <v>397</v>
      </c>
      <c r="J32" t="s">
        <v>398</v>
      </c>
      <c r="K32" t="s">
        <v>399</v>
      </c>
      <c r="L32">
        <v>1368</v>
      </c>
      <c r="N32">
        <v>1011</v>
      </c>
      <c r="O32" t="s">
        <v>346</v>
      </c>
      <c r="P32" t="s">
        <v>346</v>
      </c>
      <c r="Q32">
        <v>1</v>
      </c>
      <c r="X32">
        <v>0.19</v>
      </c>
      <c r="Y32">
        <v>0</v>
      </c>
      <c r="Z32">
        <v>349.39</v>
      </c>
      <c r="AA32">
        <v>470.23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0.19</v>
      </c>
      <c r="AH32">
        <v>2</v>
      </c>
      <c r="AI32">
        <v>56971556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ROW(Source!A35)</f>
        <v>35</v>
      </c>
      <c r="B33">
        <v>56971568</v>
      </c>
      <c r="C33">
        <v>56971549</v>
      </c>
      <c r="D33">
        <v>48410557</v>
      </c>
      <c r="E33">
        <v>1</v>
      </c>
      <c r="F33">
        <v>1</v>
      </c>
      <c r="G33">
        <v>1</v>
      </c>
      <c r="H33">
        <v>3</v>
      </c>
      <c r="I33" t="s">
        <v>400</v>
      </c>
      <c r="J33" t="s">
        <v>401</v>
      </c>
      <c r="K33" t="s">
        <v>402</v>
      </c>
      <c r="L33">
        <v>1346</v>
      </c>
      <c r="N33">
        <v>1009</v>
      </c>
      <c r="O33" t="s">
        <v>338</v>
      </c>
      <c r="P33" t="s">
        <v>338</v>
      </c>
      <c r="Q33">
        <v>1</v>
      </c>
      <c r="X33">
        <v>0.1</v>
      </c>
      <c r="Y33">
        <v>155.63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</v>
      </c>
      <c r="AH33">
        <v>2</v>
      </c>
      <c r="AI33">
        <v>56971557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ROW(Source!A35)</f>
        <v>35</v>
      </c>
      <c r="B34">
        <v>56971569</v>
      </c>
      <c r="C34">
        <v>56971549</v>
      </c>
      <c r="D34">
        <v>48411199</v>
      </c>
      <c r="E34">
        <v>1</v>
      </c>
      <c r="F34">
        <v>1</v>
      </c>
      <c r="G34">
        <v>1</v>
      </c>
      <c r="H34">
        <v>3</v>
      </c>
      <c r="I34" t="s">
        <v>353</v>
      </c>
      <c r="J34" t="s">
        <v>354</v>
      </c>
      <c r="K34" t="s">
        <v>355</v>
      </c>
      <c r="L34">
        <v>1346</v>
      </c>
      <c r="N34">
        <v>1009</v>
      </c>
      <c r="O34" t="s">
        <v>338</v>
      </c>
      <c r="P34" t="s">
        <v>338</v>
      </c>
      <c r="Q34">
        <v>1</v>
      </c>
      <c r="X34">
        <v>0.1</v>
      </c>
      <c r="Y34">
        <v>174.93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</v>
      </c>
      <c r="AH34">
        <v>2</v>
      </c>
      <c r="AI34">
        <v>56971558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ROW(Source!A35)</f>
        <v>35</v>
      </c>
      <c r="B35">
        <v>56971570</v>
      </c>
      <c r="C35">
        <v>56971549</v>
      </c>
      <c r="D35">
        <v>48427663</v>
      </c>
      <c r="E35">
        <v>1</v>
      </c>
      <c r="F35">
        <v>1</v>
      </c>
      <c r="G35">
        <v>1</v>
      </c>
      <c r="H35">
        <v>3</v>
      </c>
      <c r="I35" t="s">
        <v>403</v>
      </c>
      <c r="J35" t="s">
        <v>404</v>
      </c>
      <c r="K35" t="s">
        <v>405</v>
      </c>
      <c r="L35">
        <v>1346</v>
      </c>
      <c r="N35">
        <v>1009</v>
      </c>
      <c r="O35" t="s">
        <v>338</v>
      </c>
      <c r="P35" t="s">
        <v>338</v>
      </c>
      <c r="Q35">
        <v>1</v>
      </c>
      <c r="X35">
        <v>0.02</v>
      </c>
      <c r="Y35">
        <v>79.88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0.02</v>
      </c>
      <c r="AH35">
        <v>2</v>
      </c>
      <c r="AI35">
        <v>56971559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ROW(Source!A35)</f>
        <v>35</v>
      </c>
      <c r="B36">
        <v>56971571</v>
      </c>
      <c r="C36">
        <v>56971549</v>
      </c>
      <c r="D36">
        <v>48344991</v>
      </c>
      <c r="E36">
        <v>112</v>
      </c>
      <c r="F36">
        <v>1</v>
      </c>
      <c r="G36">
        <v>1</v>
      </c>
      <c r="H36">
        <v>3</v>
      </c>
      <c r="I36" t="s">
        <v>26</v>
      </c>
      <c r="J36" t="s">
        <v>3</v>
      </c>
      <c r="K36" t="s">
        <v>27</v>
      </c>
      <c r="L36">
        <v>3277935</v>
      </c>
      <c r="N36">
        <v>1013</v>
      </c>
      <c r="O36" t="s">
        <v>28</v>
      </c>
      <c r="P36" t="s">
        <v>28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2</v>
      </c>
      <c r="AH36">
        <v>2</v>
      </c>
      <c r="AI36">
        <v>56971560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ROW(Source!A37)</f>
        <v>37</v>
      </c>
      <c r="B37">
        <v>56971577</v>
      </c>
      <c r="C37">
        <v>56971573</v>
      </c>
      <c r="D37">
        <v>48339234</v>
      </c>
      <c r="E37">
        <v>112</v>
      </c>
      <c r="F37">
        <v>1</v>
      </c>
      <c r="G37">
        <v>1</v>
      </c>
      <c r="H37">
        <v>1</v>
      </c>
      <c r="I37" t="s">
        <v>332</v>
      </c>
      <c r="J37" t="s">
        <v>3</v>
      </c>
      <c r="K37" t="s">
        <v>333</v>
      </c>
      <c r="L37">
        <v>1191</v>
      </c>
      <c r="N37">
        <v>1013</v>
      </c>
      <c r="O37" t="s">
        <v>334</v>
      </c>
      <c r="P37" t="s">
        <v>334</v>
      </c>
      <c r="Q37">
        <v>1</v>
      </c>
      <c r="X37">
        <v>0.52</v>
      </c>
      <c r="Y37">
        <v>0</v>
      </c>
      <c r="Z37">
        <v>0</v>
      </c>
      <c r="AA37">
        <v>0</v>
      </c>
      <c r="AB37">
        <v>484.27</v>
      </c>
      <c r="AC37">
        <v>0</v>
      </c>
      <c r="AD37">
        <v>1</v>
      </c>
      <c r="AE37">
        <v>1</v>
      </c>
      <c r="AF37" t="s">
        <v>3</v>
      </c>
      <c r="AG37">
        <v>0.52</v>
      </c>
      <c r="AH37">
        <v>2</v>
      </c>
      <c r="AI37">
        <v>56971574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ROW(Source!A37)</f>
        <v>37</v>
      </c>
      <c r="B38">
        <v>56971578</v>
      </c>
      <c r="C38">
        <v>56971573</v>
      </c>
      <c r="D38">
        <v>48411190</v>
      </c>
      <c r="E38">
        <v>1</v>
      </c>
      <c r="F38">
        <v>1</v>
      </c>
      <c r="G38">
        <v>1</v>
      </c>
      <c r="H38">
        <v>3</v>
      </c>
      <c r="I38" t="s">
        <v>406</v>
      </c>
      <c r="J38" t="s">
        <v>407</v>
      </c>
      <c r="K38" t="s">
        <v>408</v>
      </c>
      <c r="L38">
        <v>1346</v>
      </c>
      <c r="N38">
        <v>1009</v>
      </c>
      <c r="O38" t="s">
        <v>338</v>
      </c>
      <c r="P38" t="s">
        <v>338</v>
      </c>
      <c r="Q38">
        <v>1</v>
      </c>
      <c r="X38">
        <v>3.5000000000000003E-2</v>
      </c>
      <c r="Y38">
        <v>154.58000000000001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3.5000000000000003E-2</v>
      </c>
      <c r="AH38">
        <v>2</v>
      </c>
      <c r="AI38">
        <v>56971575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ROW(Source!A37)</f>
        <v>37</v>
      </c>
      <c r="B39">
        <v>56971579</v>
      </c>
      <c r="C39">
        <v>56971573</v>
      </c>
      <c r="D39">
        <v>48344991</v>
      </c>
      <c r="E39">
        <v>112</v>
      </c>
      <c r="F39">
        <v>1</v>
      </c>
      <c r="G39">
        <v>1</v>
      </c>
      <c r="H39">
        <v>3</v>
      </c>
      <c r="I39" t="s">
        <v>26</v>
      </c>
      <c r="J39" t="s">
        <v>3</v>
      </c>
      <c r="K39" t="s">
        <v>27</v>
      </c>
      <c r="L39">
        <v>3277935</v>
      </c>
      <c r="N39">
        <v>1013</v>
      </c>
      <c r="O39" t="s">
        <v>28</v>
      </c>
      <c r="P39" t="s">
        <v>28</v>
      </c>
      <c r="Q39">
        <v>1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2</v>
      </c>
      <c r="AH39">
        <v>2</v>
      </c>
      <c r="AI39">
        <v>56971576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ROW(Source!A39)</f>
        <v>39</v>
      </c>
      <c r="B40">
        <v>56971593</v>
      </c>
      <c r="C40">
        <v>56971581</v>
      </c>
      <c r="D40">
        <v>48339224</v>
      </c>
      <c r="E40">
        <v>112</v>
      </c>
      <c r="F40">
        <v>1</v>
      </c>
      <c r="G40">
        <v>1</v>
      </c>
      <c r="H40">
        <v>1</v>
      </c>
      <c r="I40" t="s">
        <v>409</v>
      </c>
      <c r="J40" t="s">
        <v>3</v>
      </c>
      <c r="K40" t="s">
        <v>410</v>
      </c>
      <c r="L40">
        <v>1191</v>
      </c>
      <c r="N40">
        <v>1013</v>
      </c>
      <c r="O40" t="s">
        <v>334</v>
      </c>
      <c r="P40" t="s">
        <v>334</v>
      </c>
      <c r="Q40">
        <v>1</v>
      </c>
      <c r="X40">
        <v>14.08</v>
      </c>
      <c r="Y40">
        <v>0</v>
      </c>
      <c r="Z40">
        <v>0</v>
      </c>
      <c r="AA40">
        <v>0</v>
      </c>
      <c r="AB40">
        <v>459.71</v>
      </c>
      <c r="AC40">
        <v>0</v>
      </c>
      <c r="AD40">
        <v>1</v>
      </c>
      <c r="AE40">
        <v>1</v>
      </c>
      <c r="AF40" t="s">
        <v>3</v>
      </c>
      <c r="AG40">
        <v>14.08</v>
      </c>
      <c r="AH40">
        <v>2</v>
      </c>
      <c r="AI40">
        <v>56971582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ROW(Source!A39)</f>
        <v>39</v>
      </c>
      <c r="B41">
        <v>56971594</v>
      </c>
      <c r="C41">
        <v>56971581</v>
      </c>
      <c r="D41">
        <v>48339400</v>
      </c>
      <c r="E41">
        <v>112</v>
      </c>
      <c r="F41">
        <v>1</v>
      </c>
      <c r="G41">
        <v>1</v>
      </c>
      <c r="H41">
        <v>1</v>
      </c>
      <c r="I41" t="s">
        <v>341</v>
      </c>
      <c r="J41" t="s">
        <v>3</v>
      </c>
      <c r="K41" t="s">
        <v>342</v>
      </c>
      <c r="L41">
        <v>1191</v>
      </c>
      <c r="N41">
        <v>1013</v>
      </c>
      <c r="O41" t="s">
        <v>334</v>
      </c>
      <c r="P41" t="s">
        <v>334</v>
      </c>
      <c r="Q41">
        <v>1</v>
      </c>
      <c r="X41">
        <v>0.4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3</v>
      </c>
      <c r="AG41">
        <v>0.4</v>
      </c>
      <c r="AH41">
        <v>2</v>
      </c>
      <c r="AI41">
        <v>56971583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ROW(Source!A39)</f>
        <v>39</v>
      </c>
      <c r="B42">
        <v>56971595</v>
      </c>
      <c r="C42">
        <v>56971581</v>
      </c>
      <c r="D42">
        <v>48456538</v>
      </c>
      <c r="E42">
        <v>1</v>
      </c>
      <c r="F42">
        <v>1</v>
      </c>
      <c r="G42">
        <v>1</v>
      </c>
      <c r="H42">
        <v>2</v>
      </c>
      <c r="I42" t="s">
        <v>391</v>
      </c>
      <c r="J42" t="s">
        <v>392</v>
      </c>
      <c r="K42" t="s">
        <v>393</v>
      </c>
      <c r="L42">
        <v>1368</v>
      </c>
      <c r="N42">
        <v>1011</v>
      </c>
      <c r="O42" t="s">
        <v>346</v>
      </c>
      <c r="P42" t="s">
        <v>346</v>
      </c>
      <c r="Q42">
        <v>1</v>
      </c>
      <c r="X42">
        <v>0.2</v>
      </c>
      <c r="Y42">
        <v>0</v>
      </c>
      <c r="Z42">
        <v>1459.82</v>
      </c>
      <c r="AA42">
        <v>631.66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0.2</v>
      </c>
      <c r="AH42">
        <v>2</v>
      </c>
      <c r="AI42">
        <v>56971584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ROW(Source!A39)</f>
        <v>39</v>
      </c>
      <c r="B43">
        <v>56971596</v>
      </c>
      <c r="C43">
        <v>56971581</v>
      </c>
      <c r="D43">
        <v>48456635</v>
      </c>
      <c r="E43">
        <v>1</v>
      </c>
      <c r="F43">
        <v>1</v>
      </c>
      <c r="G43">
        <v>1</v>
      </c>
      <c r="H43">
        <v>2</v>
      </c>
      <c r="I43" t="s">
        <v>411</v>
      </c>
      <c r="J43" t="s">
        <v>412</v>
      </c>
      <c r="K43" t="s">
        <v>413</v>
      </c>
      <c r="L43">
        <v>1368</v>
      </c>
      <c r="N43">
        <v>1011</v>
      </c>
      <c r="O43" t="s">
        <v>346</v>
      </c>
      <c r="P43" t="s">
        <v>346</v>
      </c>
      <c r="Q43">
        <v>1</v>
      </c>
      <c r="X43">
        <v>3.34</v>
      </c>
      <c r="Y43">
        <v>0</v>
      </c>
      <c r="Z43">
        <v>1.75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3.34</v>
      </c>
      <c r="AH43">
        <v>2</v>
      </c>
      <c r="AI43">
        <v>56971585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ROW(Source!A39)</f>
        <v>39</v>
      </c>
      <c r="B44">
        <v>56971597</v>
      </c>
      <c r="C44">
        <v>56971581</v>
      </c>
      <c r="D44">
        <v>48456678</v>
      </c>
      <c r="E44">
        <v>1</v>
      </c>
      <c r="F44">
        <v>1</v>
      </c>
      <c r="G44">
        <v>1</v>
      </c>
      <c r="H44">
        <v>2</v>
      </c>
      <c r="I44" t="s">
        <v>414</v>
      </c>
      <c r="J44" t="s">
        <v>415</v>
      </c>
      <c r="K44" t="s">
        <v>416</v>
      </c>
      <c r="L44">
        <v>1368</v>
      </c>
      <c r="N44">
        <v>1011</v>
      </c>
      <c r="O44" t="s">
        <v>346</v>
      </c>
      <c r="P44" t="s">
        <v>346</v>
      </c>
      <c r="Q44">
        <v>1</v>
      </c>
      <c r="X44">
        <v>3.34</v>
      </c>
      <c r="Y44">
        <v>0</v>
      </c>
      <c r="Z44">
        <v>8.84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3.34</v>
      </c>
      <c r="AH44">
        <v>2</v>
      </c>
      <c r="AI44">
        <v>56971586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ROW(Source!A39)</f>
        <v>39</v>
      </c>
      <c r="B45">
        <v>56971598</v>
      </c>
      <c r="C45">
        <v>56971581</v>
      </c>
      <c r="D45">
        <v>48457423</v>
      </c>
      <c r="E45">
        <v>1</v>
      </c>
      <c r="F45">
        <v>1</v>
      </c>
      <c r="G45">
        <v>1</v>
      </c>
      <c r="H45">
        <v>2</v>
      </c>
      <c r="I45" t="s">
        <v>385</v>
      </c>
      <c r="J45" t="s">
        <v>386</v>
      </c>
      <c r="K45" t="s">
        <v>387</v>
      </c>
      <c r="L45">
        <v>1368</v>
      </c>
      <c r="N45">
        <v>1011</v>
      </c>
      <c r="O45" t="s">
        <v>346</v>
      </c>
      <c r="P45" t="s">
        <v>346</v>
      </c>
      <c r="Q45">
        <v>1</v>
      </c>
      <c r="X45">
        <v>0.2</v>
      </c>
      <c r="Y45">
        <v>0</v>
      </c>
      <c r="Z45">
        <v>477.92</v>
      </c>
      <c r="AA45">
        <v>470.23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0.2</v>
      </c>
      <c r="AH45">
        <v>2</v>
      </c>
      <c r="AI45">
        <v>56971587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ROW(Source!A39)</f>
        <v>39</v>
      </c>
      <c r="B46">
        <v>56971599</v>
      </c>
      <c r="C46">
        <v>56971581</v>
      </c>
      <c r="D46">
        <v>48410003</v>
      </c>
      <c r="E46">
        <v>1</v>
      </c>
      <c r="F46">
        <v>1</v>
      </c>
      <c r="G46">
        <v>1</v>
      </c>
      <c r="H46">
        <v>3</v>
      </c>
      <c r="I46" t="s">
        <v>417</v>
      </c>
      <c r="J46" t="s">
        <v>418</v>
      </c>
      <c r="K46" t="s">
        <v>419</v>
      </c>
      <c r="L46">
        <v>1302</v>
      </c>
      <c r="N46">
        <v>1003</v>
      </c>
      <c r="O46" t="s">
        <v>420</v>
      </c>
      <c r="P46" t="s">
        <v>420</v>
      </c>
      <c r="Q46">
        <v>10</v>
      </c>
      <c r="X46">
        <v>0.245</v>
      </c>
      <c r="Y46">
        <v>37.71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0.245</v>
      </c>
      <c r="AH46">
        <v>2</v>
      </c>
      <c r="AI46">
        <v>56971588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ROW(Source!A39)</f>
        <v>39</v>
      </c>
      <c r="B47">
        <v>56971600</v>
      </c>
      <c r="C47">
        <v>56971581</v>
      </c>
      <c r="D47">
        <v>48411547</v>
      </c>
      <c r="E47">
        <v>1</v>
      </c>
      <c r="F47">
        <v>1</v>
      </c>
      <c r="G47">
        <v>1</v>
      </c>
      <c r="H47">
        <v>3</v>
      </c>
      <c r="I47" t="s">
        <v>421</v>
      </c>
      <c r="J47" t="s">
        <v>422</v>
      </c>
      <c r="K47" t="s">
        <v>423</v>
      </c>
      <c r="L47">
        <v>1348</v>
      </c>
      <c r="N47">
        <v>1009</v>
      </c>
      <c r="O47" t="s">
        <v>41</v>
      </c>
      <c r="P47" t="s">
        <v>41</v>
      </c>
      <c r="Q47">
        <v>1000</v>
      </c>
      <c r="X47">
        <v>6.2E-4</v>
      </c>
      <c r="Y47">
        <v>99190.96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6.2E-4</v>
      </c>
      <c r="AH47">
        <v>2</v>
      </c>
      <c r="AI47">
        <v>56971589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56971601</v>
      </c>
      <c r="C48">
        <v>56971581</v>
      </c>
      <c r="D48">
        <v>48419738</v>
      </c>
      <c r="E48">
        <v>1</v>
      </c>
      <c r="F48">
        <v>1</v>
      </c>
      <c r="G48">
        <v>1</v>
      </c>
      <c r="H48">
        <v>3</v>
      </c>
      <c r="I48" t="s">
        <v>424</v>
      </c>
      <c r="J48" t="s">
        <v>425</v>
      </c>
      <c r="K48" t="s">
        <v>426</v>
      </c>
      <c r="L48">
        <v>1346</v>
      </c>
      <c r="N48">
        <v>1009</v>
      </c>
      <c r="O48" t="s">
        <v>338</v>
      </c>
      <c r="P48" t="s">
        <v>338</v>
      </c>
      <c r="Q48">
        <v>1</v>
      </c>
      <c r="X48">
        <v>0.25</v>
      </c>
      <c r="Y48">
        <v>931.11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0.25</v>
      </c>
      <c r="AH48">
        <v>2</v>
      </c>
      <c r="AI48">
        <v>56971590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56971602</v>
      </c>
      <c r="C49">
        <v>56971581</v>
      </c>
      <c r="D49">
        <v>48427695</v>
      </c>
      <c r="E49">
        <v>1</v>
      </c>
      <c r="F49">
        <v>1</v>
      </c>
      <c r="G49">
        <v>1</v>
      </c>
      <c r="H49">
        <v>3</v>
      </c>
      <c r="I49" t="s">
        <v>427</v>
      </c>
      <c r="J49" t="s">
        <v>428</v>
      </c>
      <c r="K49" t="s">
        <v>429</v>
      </c>
      <c r="L49">
        <v>1348</v>
      </c>
      <c r="N49">
        <v>1009</v>
      </c>
      <c r="O49" t="s">
        <v>41</v>
      </c>
      <c r="P49" t="s">
        <v>41</v>
      </c>
      <c r="Q49">
        <v>1000</v>
      </c>
      <c r="X49">
        <v>7.2000000000000005E-4</v>
      </c>
      <c r="Y49">
        <v>82698.14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7.2000000000000005E-4</v>
      </c>
      <c r="AH49">
        <v>2</v>
      </c>
      <c r="AI49">
        <v>56971591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56971603</v>
      </c>
      <c r="C50">
        <v>56971581</v>
      </c>
      <c r="D50">
        <v>48344991</v>
      </c>
      <c r="E50">
        <v>112</v>
      </c>
      <c r="F50">
        <v>1</v>
      </c>
      <c r="G50">
        <v>1</v>
      </c>
      <c r="H50">
        <v>3</v>
      </c>
      <c r="I50" t="s">
        <v>26</v>
      </c>
      <c r="J50" t="s">
        <v>3</v>
      </c>
      <c r="K50" t="s">
        <v>27</v>
      </c>
      <c r="L50">
        <v>3277935</v>
      </c>
      <c r="N50">
        <v>1013</v>
      </c>
      <c r="O50" t="s">
        <v>28</v>
      </c>
      <c r="P50" t="s">
        <v>28</v>
      </c>
      <c r="Q50">
        <v>1</v>
      </c>
      <c r="X50">
        <v>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2</v>
      </c>
      <c r="AH50">
        <v>2</v>
      </c>
      <c r="AI50">
        <v>56971592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ROW(Source!A41)</f>
        <v>41</v>
      </c>
      <c r="B51">
        <v>56971614</v>
      </c>
      <c r="C51">
        <v>56971605</v>
      </c>
      <c r="D51">
        <v>48339224</v>
      </c>
      <c r="E51">
        <v>112</v>
      </c>
      <c r="F51">
        <v>1</v>
      </c>
      <c r="G51">
        <v>1</v>
      </c>
      <c r="H51">
        <v>1</v>
      </c>
      <c r="I51" t="s">
        <v>409</v>
      </c>
      <c r="J51" t="s">
        <v>3</v>
      </c>
      <c r="K51" t="s">
        <v>410</v>
      </c>
      <c r="L51">
        <v>1191</v>
      </c>
      <c r="N51">
        <v>1013</v>
      </c>
      <c r="O51" t="s">
        <v>334</v>
      </c>
      <c r="P51" t="s">
        <v>334</v>
      </c>
      <c r="Q51">
        <v>1</v>
      </c>
      <c r="X51">
        <v>1.03</v>
      </c>
      <c r="Y51">
        <v>0</v>
      </c>
      <c r="Z51">
        <v>0</v>
      </c>
      <c r="AA51">
        <v>0</v>
      </c>
      <c r="AB51">
        <v>459.71</v>
      </c>
      <c r="AC51">
        <v>0</v>
      </c>
      <c r="AD51">
        <v>1</v>
      </c>
      <c r="AE51">
        <v>1</v>
      </c>
      <c r="AF51" t="s">
        <v>3</v>
      </c>
      <c r="AG51">
        <v>1.03</v>
      </c>
      <c r="AH51">
        <v>2</v>
      </c>
      <c r="AI51">
        <v>56971606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ROW(Source!A41)</f>
        <v>41</v>
      </c>
      <c r="B52">
        <v>56971615</v>
      </c>
      <c r="C52">
        <v>56971605</v>
      </c>
      <c r="D52">
        <v>48339400</v>
      </c>
      <c r="E52">
        <v>112</v>
      </c>
      <c r="F52">
        <v>1</v>
      </c>
      <c r="G52">
        <v>1</v>
      </c>
      <c r="H52">
        <v>1</v>
      </c>
      <c r="I52" t="s">
        <v>341</v>
      </c>
      <c r="J52" t="s">
        <v>3</v>
      </c>
      <c r="K52" t="s">
        <v>342</v>
      </c>
      <c r="L52">
        <v>1191</v>
      </c>
      <c r="N52">
        <v>1013</v>
      </c>
      <c r="O52" t="s">
        <v>334</v>
      </c>
      <c r="P52" t="s">
        <v>334</v>
      </c>
      <c r="Q52">
        <v>1</v>
      </c>
      <c r="X52">
        <v>0.02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0.02</v>
      </c>
      <c r="AH52">
        <v>2</v>
      </c>
      <c r="AI52">
        <v>56971607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ROW(Source!A41)</f>
        <v>41</v>
      </c>
      <c r="B53">
        <v>56971616</v>
      </c>
      <c r="C53">
        <v>56971605</v>
      </c>
      <c r="D53">
        <v>48456538</v>
      </c>
      <c r="E53">
        <v>1</v>
      </c>
      <c r="F53">
        <v>1</v>
      </c>
      <c r="G53">
        <v>1</v>
      </c>
      <c r="H53">
        <v>2</v>
      </c>
      <c r="I53" t="s">
        <v>391</v>
      </c>
      <c r="J53" t="s">
        <v>392</v>
      </c>
      <c r="K53" t="s">
        <v>393</v>
      </c>
      <c r="L53">
        <v>1368</v>
      </c>
      <c r="N53">
        <v>1011</v>
      </c>
      <c r="O53" t="s">
        <v>346</v>
      </c>
      <c r="P53" t="s">
        <v>346</v>
      </c>
      <c r="Q53">
        <v>1</v>
      </c>
      <c r="X53">
        <v>0.01</v>
      </c>
      <c r="Y53">
        <v>0</v>
      </c>
      <c r="Z53">
        <v>1459.82</v>
      </c>
      <c r="AA53">
        <v>631.66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0.01</v>
      </c>
      <c r="AH53">
        <v>2</v>
      </c>
      <c r="AI53">
        <v>56971608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ROW(Source!A41)</f>
        <v>41</v>
      </c>
      <c r="B54">
        <v>56971617</v>
      </c>
      <c r="C54">
        <v>56971605</v>
      </c>
      <c r="D54">
        <v>48457423</v>
      </c>
      <c r="E54">
        <v>1</v>
      </c>
      <c r="F54">
        <v>1</v>
      </c>
      <c r="G54">
        <v>1</v>
      </c>
      <c r="H54">
        <v>2</v>
      </c>
      <c r="I54" t="s">
        <v>385</v>
      </c>
      <c r="J54" t="s">
        <v>386</v>
      </c>
      <c r="K54" t="s">
        <v>387</v>
      </c>
      <c r="L54">
        <v>1368</v>
      </c>
      <c r="N54">
        <v>1011</v>
      </c>
      <c r="O54" t="s">
        <v>346</v>
      </c>
      <c r="P54" t="s">
        <v>346</v>
      </c>
      <c r="Q54">
        <v>1</v>
      </c>
      <c r="X54">
        <v>0.01</v>
      </c>
      <c r="Y54">
        <v>0</v>
      </c>
      <c r="Z54">
        <v>477.92</v>
      </c>
      <c r="AA54">
        <v>470.23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0.01</v>
      </c>
      <c r="AH54">
        <v>2</v>
      </c>
      <c r="AI54">
        <v>56971609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ROW(Source!A41)</f>
        <v>41</v>
      </c>
      <c r="B55">
        <v>56971618</v>
      </c>
      <c r="C55">
        <v>56971605</v>
      </c>
      <c r="D55">
        <v>48409989</v>
      </c>
      <c r="E55">
        <v>1</v>
      </c>
      <c r="F55">
        <v>1</v>
      </c>
      <c r="G55">
        <v>1</v>
      </c>
      <c r="H55">
        <v>3</v>
      </c>
      <c r="I55" t="s">
        <v>430</v>
      </c>
      <c r="J55" t="s">
        <v>431</v>
      </c>
      <c r="K55" t="s">
        <v>432</v>
      </c>
      <c r="L55">
        <v>1301</v>
      </c>
      <c r="N55">
        <v>1003</v>
      </c>
      <c r="O55" t="s">
        <v>157</v>
      </c>
      <c r="P55" t="s">
        <v>157</v>
      </c>
      <c r="Q55">
        <v>1</v>
      </c>
      <c r="X55">
        <v>13.33</v>
      </c>
      <c r="Y55">
        <v>5.87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13.33</v>
      </c>
      <c r="AH55">
        <v>2</v>
      </c>
      <c r="AI55">
        <v>56971610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ROW(Source!A41)</f>
        <v>41</v>
      </c>
      <c r="B56">
        <v>56971619</v>
      </c>
      <c r="C56">
        <v>56971605</v>
      </c>
      <c r="D56">
        <v>48410003</v>
      </c>
      <c r="E56">
        <v>1</v>
      </c>
      <c r="F56">
        <v>1</v>
      </c>
      <c r="G56">
        <v>1</v>
      </c>
      <c r="H56">
        <v>3</v>
      </c>
      <c r="I56" t="s">
        <v>417</v>
      </c>
      <c r="J56" t="s">
        <v>418</v>
      </c>
      <c r="K56" t="s">
        <v>419</v>
      </c>
      <c r="L56">
        <v>1302</v>
      </c>
      <c r="N56">
        <v>1003</v>
      </c>
      <c r="O56" t="s">
        <v>420</v>
      </c>
      <c r="P56" t="s">
        <v>420</v>
      </c>
      <c r="Q56">
        <v>10</v>
      </c>
      <c r="X56">
        <v>0.5</v>
      </c>
      <c r="Y56">
        <v>37.71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0.5</v>
      </c>
      <c r="AH56">
        <v>2</v>
      </c>
      <c r="AI56">
        <v>56971611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ROW(Source!A41)</f>
        <v>41</v>
      </c>
      <c r="B57">
        <v>56971620</v>
      </c>
      <c r="C57">
        <v>56971605</v>
      </c>
      <c r="D57">
        <v>48427663</v>
      </c>
      <c r="E57">
        <v>1</v>
      </c>
      <c r="F57">
        <v>1</v>
      </c>
      <c r="G57">
        <v>1</v>
      </c>
      <c r="H57">
        <v>3</v>
      </c>
      <c r="I57" t="s">
        <v>403</v>
      </c>
      <c r="J57" t="s">
        <v>404</v>
      </c>
      <c r="K57" t="s">
        <v>405</v>
      </c>
      <c r="L57">
        <v>1346</v>
      </c>
      <c r="N57">
        <v>1009</v>
      </c>
      <c r="O57" t="s">
        <v>338</v>
      </c>
      <c r="P57" t="s">
        <v>338</v>
      </c>
      <c r="Q57">
        <v>1</v>
      </c>
      <c r="X57">
        <v>0.05</v>
      </c>
      <c r="Y57">
        <v>79.88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0.05</v>
      </c>
      <c r="AH57">
        <v>2</v>
      </c>
      <c r="AI57">
        <v>56971612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ROW(Source!A41)</f>
        <v>41</v>
      </c>
      <c r="B58">
        <v>56971621</v>
      </c>
      <c r="C58">
        <v>56971605</v>
      </c>
      <c r="D58">
        <v>48344991</v>
      </c>
      <c r="E58">
        <v>112</v>
      </c>
      <c r="F58">
        <v>1</v>
      </c>
      <c r="G58">
        <v>1</v>
      </c>
      <c r="H58">
        <v>3</v>
      </c>
      <c r="I58" t="s">
        <v>26</v>
      </c>
      <c r="J58" t="s">
        <v>3</v>
      </c>
      <c r="K58" t="s">
        <v>27</v>
      </c>
      <c r="L58">
        <v>3277935</v>
      </c>
      <c r="N58">
        <v>1013</v>
      </c>
      <c r="O58" t="s">
        <v>28</v>
      </c>
      <c r="P58" t="s">
        <v>28</v>
      </c>
      <c r="Q58">
        <v>1</v>
      </c>
      <c r="X58">
        <v>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2</v>
      </c>
      <c r="AH58">
        <v>2</v>
      </c>
      <c r="AI58">
        <v>56971613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ROW(Source!A43)</f>
        <v>43</v>
      </c>
      <c r="B59">
        <v>56971637</v>
      </c>
      <c r="C59">
        <v>56971623</v>
      </c>
      <c r="D59">
        <v>48339224</v>
      </c>
      <c r="E59">
        <v>112</v>
      </c>
      <c r="F59">
        <v>1</v>
      </c>
      <c r="G59">
        <v>1</v>
      </c>
      <c r="H59">
        <v>1</v>
      </c>
      <c r="I59" t="s">
        <v>409</v>
      </c>
      <c r="J59" t="s">
        <v>3</v>
      </c>
      <c r="K59" t="s">
        <v>410</v>
      </c>
      <c r="L59">
        <v>1191</v>
      </c>
      <c r="N59">
        <v>1013</v>
      </c>
      <c r="O59" t="s">
        <v>334</v>
      </c>
      <c r="P59" t="s">
        <v>334</v>
      </c>
      <c r="Q59">
        <v>1</v>
      </c>
      <c r="X59">
        <v>27.76</v>
      </c>
      <c r="Y59">
        <v>0</v>
      </c>
      <c r="Z59">
        <v>0</v>
      </c>
      <c r="AA59">
        <v>0</v>
      </c>
      <c r="AB59">
        <v>459.71</v>
      </c>
      <c r="AC59">
        <v>0</v>
      </c>
      <c r="AD59">
        <v>1</v>
      </c>
      <c r="AE59">
        <v>1</v>
      </c>
      <c r="AF59" t="s">
        <v>3</v>
      </c>
      <c r="AG59">
        <v>27.76</v>
      </c>
      <c r="AH59">
        <v>2</v>
      </c>
      <c r="AI59">
        <v>56971624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ROW(Source!A43)</f>
        <v>43</v>
      </c>
      <c r="B60">
        <v>56971638</v>
      </c>
      <c r="C60">
        <v>56971623</v>
      </c>
      <c r="D60">
        <v>48339400</v>
      </c>
      <c r="E60">
        <v>112</v>
      </c>
      <c r="F60">
        <v>1</v>
      </c>
      <c r="G60">
        <v>1</v>
      </c>
      <c r="H60">
        <v>1</v>
      </c>
      <c r="I60" t="s">
        <v>341</v>
      </c>
      <c r="J60" t="s">
        <v>3</v>
      </c>
      <c r="K60" t="s">
        <v>342</v>
      </c>
      <c r="L60">
        <v>1191</v>
      </c>
      <c r="N60">
        <v>1013</v>
      </c>
      <c r="O60" t="s">
        <v>334</v>
      </c>
      <c r="P60" t="s">
        <v>334</v>
      </c>
      <c r="Q60">
        <v>1</v>
      </c>
      <c r="X60">
        <v>0.36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3</v>
      </c>
      <c r="AG60">
        <v>0.36</v>
      </c>
      <c r="AH60">
        <v>2</v>
      </c>
      <c r="AI60">
        <v>56971625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ROW(Source!A43)</f>
        <v>43</v>
      </c>
      <c r="B61">
        <v>56971639</v>
      </c>
      <c r="C61">
        <v>56971623</v>
      </c>
      <c r="D61">
        <v>48456538</v>
      </c>
      <c r="E61">
        <v>1</v>
      </c>
      <c r="F61">
        <v>1</v>
      </c>
      <c r="G61">
        <v>1</v>
      </c>
      <c r="H61">
        <v>2</v>
      </c>
      <c r="I61" t="s">
        <v>391</v>
      </c>
      <c r="J61" t="s">
        <v>392</v>
      </c>
      <c r="K61" t="s">
        <v>393</v>
      </c>
      <c r="L61">
        <v>1368</v>
      </c>
      <c r="N61">
        <v>1011</v>
      </c>
      <c r="O61" t="s">
        <v>346</v>
      </c>
      <c r="P61" t="s">
        <v>346</v>
      </c>
      <c r="Q61">
        <v>1</v>
      </c>
      <c r="X61">
        <v>0.18</v>
      </c>
      <c r="Y61">
        <v>0</v>
      </c>
      <c r="Z61">
        <v>1459.82</v>
      </c>
      <c r="AA61">
        <v>631.66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0.18</v>
      </c>
      <c r="AH61">
        <v>2</v>
      </c>
      <c r="AI61">
        <v>56971626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ROW(Source!A43)</f>
        <v>43</v>
      </c>
      <c r="B62">
        <v>56971640</v>
      </c>
      <c r="C62">
        <v>56971623</v>
      </c>
      <c r="D62">
        <v>48457423</v>
      </c>
      <c r="E62">
        <v>1</v>
      </c>
      <c r="F62">
        <v>1</v>
      </c>
      <c r="G62">
        <v>1</v>
      </c>
      <c r="H62">
        <v>2</v>
      </c>
      <c r="I62" t="s">
        <v>385</v>
      </c>
      <c r="J62" t="s">
        <v>386</v>
      </c>
      <c r="K62" t="s">
        <v>387</v>
      </c>
      <c r="L62">
        <v>1368</v>
      </c>
      <c r="N62">
        <v>1011</v>
      </c>
      <c r="O62" t="s">
        <v>346</v>
      </c>
      <c r="P62" t="s">
        <v>346</v>
      </c>
      <c r="Q62">
        <v>1</v>
      </c>
      <c r="X62">
        <v>0.18</v>
      </c>
      <c r="Y62">
        <v>0</v>
      </c>
      <c r="Z62">
        <v>477.92</v>
      </c>
      <c r="AA62">
        <v>470.23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0.18</v>
      </c>
      <c r="AH62">
        <v>2</v>
      </c>
      <c r="AI62">
        <v>56971627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ROW(Source!A43)</f>
        <v>43</v>
      </c>
      <c r="B63">
        <v>56971641</v>
      </c>
      <c r="C63">
        <v>56971623</v>
      </c>
      <c r="D63">
        <v>48457615</v>
      </c>
      <c r="E63">
        <v>1</v>
      </c>
      <c r="F63">
        <v>1</v>
      </c>
      <c r="G63">
        <v>1</v>
      </c>
      <c r="H63">
        <v>2</v>
      </c>
      <c r="I63" t="s">
        <v>394</v>
      </c>
      <c r="J63" t="s">
        <v>395</v>
      </c>
      <c r="K63" t="s">
        <v>396</v>
      </c>
      <c r="L63">
        <v>1368</v>
      </c>
      <c r="N63">
        <v>1011</v>
      </c>
      <c r="O63" t="s">
        <v>346</v>
      </c>
      <c r="P63" t="s">
        <v>346</v>
      </c>
      <c r="Q63">
        <v>1</v>
      </c>
      <c r="X63">
        <v>14.32</v>
      </c>
      <c r="Y63">
        <v>0</v>
      </c>
      <c r="Z63">
        <v>26.91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14.32</v>
      </c>
      <c r="AH63">
        <v>2</v>
      </c>
      <c r="AI63">
        <v>56971628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ROW(Source!A43)</f>
        <v>43</v>
      </c>
      <c r="B64">
        <v>56971642</v>
      </c>
      <c r="C64">
        <v>56971623</v>
      </c>
      <c r="D64">
        <v>48409836</v>
      </c>
      <c r="E64">
        <v>1</v>
      </c>
      <c r="F64">
        <v>1</v>
      </c>
      <c r="G64">
        <v>1</v>
      </c>
      <c r="H64">
        <v>3</v>
      </c>
      <c r="I64" t="s">
        <v>433</v>
      </c>
      <c r="J64" t="s">
        <v>434</v>
      </c>
      <c r="K64" t="s">
        <v>435</v>
      </c>
      <c r="L64">
        <v>1383</v>
      </c>
      <c r="N64">
        <v>1013</v>
      </c>
      <c r="O64" t="s">
        <v>436</v>
      </c>
      <c r="P64" t="s">
        <v>436</v>
      </c>
      <c r="Q64">
        <v>1</v>
      </c>
      <c r="X64">
        <v>0.56799999999999995</v>
      </c>
      <c r="Y64">
        <v>5.64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0.56799999999999995</v>
      </c>
      <c r="AH64">
        <v>2</v>
      </c>
      <c r="AI64">
        <v>56971629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ROW(Source!A43)</f>
        <v>43</v>
      </c>
      <c r="B65">
        <v>56971643</v>
      </c>
      <c r="C65">
        <v>56971623</v>
      </c>
      <c r="D65">
        <v>48410557</v>
      </c>
      <c r="E65">
        <v>1</v>
      </c>
      <c r="F65">
        <v>1</v>
      </c>
      <c r="G65">
        <v>1</v>
      </c>
      <c r="H65">
        <v>3</v>
      </c>
      <c r="I65" t="s">
        <v>400</v>
      </c>
      <c r="J65" t="s">
        <v>401</v>
      </c>
      <c r="K65" t="s">
        <v>402</v>
      </c>
      <c r="L65">
        <v>1346</v>
      </c>
      <c r="N65">
        <v>1009</v>
      </c>
      <c r="O65" t="s">
        <v>338</v>
      </c>
      <c r="P65" t="s">
        <v>338</v>
      </c>
      <c r="Q65">
        <v>1</v>
      </c>
      <c r="X65">
        <v>1.05</v>
      </c>
      <c r="Y65">
        <v>155.63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1.05</v>
      </c>
      <c r="AH65">
        <v>2</v>
      </c>
      <c r="AI65">
        <v>56971630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ROW(Source!A43)</f>
        <v>43</v>
      </c>
      <c r="B66">
        <v>56971644</v>
      </c>
      <c r="C66">
        <v>56971623</v>
      </c>
      <c r="D66">
        <v>48411204</v>
      </c>
      <c r="E66">
        <v>1</v>
      </c>
      <c r="F66">
        <v>1</v>
      </c>
      <c r="G66">
        <v>1</v>
      </c>
      <c r="H66">
        <v>3</v>
      </c>
      <c r="I66" t="s">
        <v>437</v>
      </c>
      <c r="J66" t="s">
        <v>438</v>
      </c>
      <c r="K66" t="s">
        <v>439</v>
      </c>
      <c r="L66">
        <v>1348</v>
      </c>
      <c r="N66">
        <v>1009</v>
      </c>
      <c r="O66" t="s">
        <v>41</v>
      </c>
      <c r="P66" t="s">
        <v>41</v>
      </c>
      <c r="Q66">
        <v>1000</v>
      </c>
      <c r="X66">
        <v>2.1800000000000001E-3</v>
      </c>
      <c r="Y66">
        <v>127406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2.1800000000000001E-3</v>
      </c>
      <c r="AH66">
        <v>2</v>
      </c>
      <c r="AI66">
        <v>56971631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ROW(Source!A43)</f>
        <v>43</v>
      </c>
      <c r="B67">
        <v>56971645</v>
      </c>
      <c r="C67">
        <v>56971623</v>
      </c>
      <c r="D67">
        <v>48418115</v>
      </c>
      <c r="E67">
        <v>1</v>
      </c>
      <c r="F67">
        <v>1</v>
      </c>
      <c r="G67">
        <v>1</v>
      </c>
      <c r="H67">
        <v>3</v>
      </c>
      <c r="I67" t="s">
        <v>440</v>
      </c>
      <c r="J67" t="s">
        <v>441</v>
      </c>
      <c r="K67" t="s">
        <v>442</v>
      </c>
      <c r="L67">
        <v>1348</v>
      </c>
      <c r="N67">
        <v>1009</v>
      </c>
      <c r="O67" t="s">
        <v>41</v>
      </c>
      <c r="P67" t="s">
        <v>41</v>
      </c>
      <c r="Q67">
        <v>1000</v>
      </c>
      <c r="X67">
        <v>5.1499999999999997E-2</v>
      </c>
      <c r="Y67">
        <v>70310.45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5.1499999999999997E-2</v>
      </c>
      <c r="AH67">
        <v>2</v>
      </c>
      <c r="AI67">
        <v>56971632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ROW(Source!A43)</f>
        <v>43</v>
      </c>
      <c r="B68">
        <v>56971646</v>
      </c>
      <c r="C68">
        <v>56971623</v>
      </c>
      <c r="D68">
        <v>48431496</v>
      </c>
      <c r="E68">
        <v>1</v>
      </c>
      <c r="F68">
        <v>1</v>
      </c>
      <c r="G68">
        <v>1</v>
      </c>
      <c r="H68">
        <v>3</v>
      </c>
      <c r="I68" t="s">
        <v>443</v>
      </c>
      <c r="J68" t="s">
        <v>444</v>
      </c>
      <c r="K68" t="s">
        <v>445</v>
      </c>
      <c r="L68">
        <v>1301</v>
      </c>
      <c r="N68">
        <v>1003</v>
      </c>
      <c r="O68" t="s">
        <v>157</v>
      </c>
      <c r="P68" t="s">
        <v>157</v>
      </c>
      <c r="Q68">
        <v>1</v>
      </c>
      <c r="X68">
        <v>2.5</v>
      </c>
      <c r="Y68">
        <v>272.01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2.5</v>
      </c>
      <c r="AH68">
        <v>2</v>
      </c>
      <c r="AI68">
        <v>56971633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ROW(Source!A43)</f>
        <v>43</v>
      </c>
      <c r="B69">
        <v>56971647</v>
      </c>
      <c r="C69">
        <v>56971623</v>
      </c>
      <c r="D69">
        <v>48434915</v>
      </c>
      <c r="E69">
        <v>1</v>
      </c>
      <c r="F69">
        <v>1</v>
      </c>
      <c r="G69">
        <v>1</v>
      </c>
      <c r="H69">
        <v>3</v>
      </c>
      <c r="I69" t="s">
        <v>446</v>
      </c>
      <c r="J69" t="s">
        <v>447</v>
      </c>
      <c r="K69" t="s">
        <v>448</v>
      </c>
      <c r="L69">
        <v>1455</v>
      </c>
      <c r="N69">
        <v>1013</v>
      </c>
      <c r="O69" t="s">
        <v>449</v>
      </c>
      <c r="P69" t="s">
        <v>449</v>
      </c>
      <c r="Q69">
        <v>1</v>
      </c>
      <c r="X69">
        <v>0.5</v>
      </c>
      <c r="Y69">
        <v>944.69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0.5</v>
      </c>
      <c r="AH69">
        <v>2</v>
      </c>
      <c r="AI69">
        <v>56971634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ROW(Source!A43)</f>
        <v>43</v>
      </c>
      <c r="B70">
        <v>56971648</v>
      </c>
      <c r="C70">
        <v>56971623</v>
      </c>
      <c r="D70">
        <v>48435034</v>
      </c>
      <c r="E70">
        <v>1</v>
      </c>
      <c r="F70">
        <v>1</v>
      </c>
      <c r="G70">
        <v>1</v>
      </c>
      <c r="H70">
        <v>3</v>
      </c>
      <c r="I70" t="s">
        <v>450</v>
      </c>
      <c r="J70" t="s">
        <v>451</v>
      </c>
      <c r="K70" t="s">
        <v>452</v>
      </c>
      <c r="L70">
        <v>1407</v>
      </c>
      <c r="N70">
        <v>1013</v>
      </c>
      <c r="O70" t="s">
        <v>453</v>
      </c>
      <c r="P70" t="s">
        <v>453</v>
      </c>
      <c r="Q70">
        <v>1</v>
      </c>
      <c r="X70">
        <v>0.01</v>
      </c>
      <c r="Y70">
        <v>3658.94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0.01</v>
      </c>
      <c r="AH70">
        <v>2</v>
      </c>
      <c r="AI70">
        <v>56971635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ROW(Source!A43)</f>
        <v>43</v>
      </c>
      <c r="B71">
        <v>56971649</v>
      </c>
      <c r="C71">
        <v>56971623</v>
      </c>
      <c r="D71">
        <v>48344991</v>
      </c>
      <c r="E71">
        <v>112</v>
      </c>
      <c r="F71">
        <v>1</v>
      </c>
      <c r="G71">
        <v>1</v>
      </c>
      <c r="H71">
        <v>3</v>
      </c>
      <c r="I71" t="s">
        <v>26</v>
      </c>
      <c r="J71" t="s">
        <v>3</v>
      </c>
      <c r="K71" t="s">
        <v>27</v>
      </c>
      <c r="L71">
        <v>3277935</v>
      </c>
      <c r="N71">
        <v>1013</v>
      </c>
      <c r="O71" t="s">
        <v>28</v>
      </c>
      <c r="P71" t="s">
        <v>28</v>
      </c>
      <c r="Q71">
        <v>1</v>
      </c>
      <c r="X71">
        <v>2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2</v>
      </c>
      <c r="AH71">
        <v>2</v>
      </c>
      <c r="AI71">
        <v>56971636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ROW(Source!A45)</f>
        <v>45</v>
      </c>
      <c r="B72">
        <v>56971656</v>
      </c>
      <c r="C72">
        <v>56971651</v>
      </c>
      <c r="D72">
        <v>48339224</v>
      </c>
      <c r="E72">
        <v>112</v>
      </c>
      <c r="F72">
        <v>1</v>
      </c>
      <c r="G72">
        <v>1</v>
      </c>
      <c r="H72">
        <v>1</v>
      </c>
      <c r="I72" t="s">
        <v>409</v>
      </c>
      <c r="J72" t="s">
        <v>3</v>
      </c>
      <c r="K72" t="s">
        <v>410</v>
      </c>
      <c r="L72">
        <v>1191</v>
      </c>
      <c r="N72">
        <v>1013</v>
      </c>
      <c r="O72" t="s">
        <v>334</v>
      </c>
      <c r="P72" t="s">
        <v>334</v>
      </c>
      <c r="Q72">
        <v>1</v>
      </c>
      <c r="X72">
        <v>0.82</v>
      </c>
      <c r="Y72">
        <v>0</v>
      </c>
      <c r="Z72">
        <v>0</v>
      </c>
      <c r="AA72">
        <v>0</v>
      </c>
      <c r="AB72">
        <v>459.71</v>
      </c>
      <c r="AC72">
        <v>0</v>
      </c>
      <c r="AD72">
        <v>1</v>
      </c>
      <c r="AE72">
        <v>1</v>
      </c>
      <c r="AF72" t="s">
        <v>3</v>
      </c>
      <c r="AG72">
        <v>0.82</v>
      </c>
      <c r="AH72">
        <v>2</v>
      </c>
      <c r="AI72">
        <v>56971652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ROW(Source!A45)</f>
        <v>45</v>
      </c>
      <c r="B73">
        <v>56971657</v>
      </c>
      <c r="C73">
        <v>56971651</v>
      </c>
      <c r="D73">
        <v>48411204</v>
      </c>
      <c r="E73">
        <v>1</v>
      </c>
      <c r="F73">
        <v>1</v>
      </c>
      <c r="G73">
        <v>1</v>
      </c>
      <c r="H73">
        <v>3</v>
      </c>
      <c r="I73" t="s">
        <v>437</v>
      </c>
      <c r="J73" t="s">
        <v>438</v>
      </c>
      <c r="K73" t="s">
        <v>439</v>
      </c>
      <c r="L73">
        <v>1348</v>
      </c>
      <c r="N73">
        <v>1009</v>
      </c>
      <c r="O73" t="s">
        <v>41</v>
      </c>
      <c r="P73" t="s">
        <v>41</v>
      </c>
      <c r="Q73">
        <v>1000</v>
      </c>
      <c r="X73">
        <v>2.0000000000000002E-5</v>
      </c>
      <c r="Y73">
        <v>127406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2.0000000000000002E-5</v>
      </c>
      <c r="AH73">
        <v>2</v>
      </c>
      <c r="AI73">
        <v>56971653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ROW(Source!A45)</f>
        <v>45</v>
      </c>
      <c r="B74">
        <v>56971658</v>
      </c>
      <c r="C74">
        <v>56971651</v>
      </c>
      <c r="D74">
        <v>48434915</v>
      </c>
      <c r="E74">
        <v>1</v>
      </c>
      <c r="F74">
        <v>1</v>
      </c>
      <c r="G74">
        <v>1</v>
      </c>
      <c r="H74">
        <v>3</v>
      </c>
      <c r="I74" t="s">
        <v>446</v>
      </c>
      <c r="J74" t="s">
        <v>447</v>
      </c>
      <c r="K74" t="s">
        <v>448</v>
      </c>
      <c r="L74">
        <v>1455</v>
      </c>
      <c r="N74">
        <v>1013</v>
      </c>
      <c r="O74" t="s">
        <v>449</v>
      </c>
      <c r="P74" t="s">
        <v>449</v>
      </c>
      <c r="Q74">
        <v>1</v>
      </c>
      <c r="X74">
        <v>0.1</v>
      </c>
      <c r="Y74">
        <v>944.69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</v>
      </c>
      <c r="AH74">
        <v>2</v>
      </c>
      <c r="AI74">
        <v>56971654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ROW(Source!A45)</f>
        <v>45</v>
      </c>
      <c r="B75">
        <v>56971659</v>
      </c>
      <c r="C75">
        <v>56971651</v>
      </c>
      <c r="D75">
        <v>48344991</v>
      </c>
      <c r="E75">
        <v>112</v>
      </c>
      <c r="F75">
        <v>1</v>
      </c>
      <c r="G75">
        <v>1</v>
      </c>
      <c r="H75">
        <v>3</v>
      </c>
      <c r="I75" t="s">
        <v>26</v>
      </c>
      <c r="J75" t="s">
        <v>3</v>
      </c>
      <c r="K75" t="s">
        <v>27</v>
      </c>
      <c r="L75">
        <v>3277935</v>
      </c>
      <c r="N75">
        <v>1013</v>
      </c>
      <c r="O75" t="s">
        <v>28</v>
      </c>
      <c r="P75" t="s">
        <v>28</v>
      </c>
      <c r="Q75">
        <v>1</v>
      </c>
      <c r="X75">
        <v>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2</v>
      </c>
      <c r="AH75">
        <v>2</v>
      </c>
      <c r="AI75">
        <v>56971655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ROW(Source!A47)</f>
        <v>47</v>
      </c>
      <c r="B76">
        <v>56971671</v>
      </c>
      <c r="C76">
        <v>56971661</v>
      </c>
      <c r="D76">
        <v>48339230</v>
      </c>
      <c r="E76">
        <v>112</v>
      </c>
      <c r="F76">
        <v>1</v>
      </c>
      <c r="G76">
        <v>1</v>
      </c>
      <c r="H76">
        <v>1</v>
      </c>
      <c r="I76" t="s">
        <v>383</v>
      </c>
      <c r="J76" t="s">
        <v>3</v>
      </c>
      <c r="K76" t="s">
        <v>384</v>
      </c>
      <c r="L76">
        <v>1191</v>
      </c>
      <c r="N76">
        <v>1013</v>
      </c>
      <c r="O76" t="s">
        <v>334</v>
      </c>
      <c r="P76" t="s">
        <v>334</v>
      </c>
      <c r="Q76">
        <v>1</v>
      </c>
      <c r="X76">
        <v>41.2</v>
      </c>
      <c r="Y76">
        <v>0</v>
      </c>
      <c r="Z76">
        <v>0</v>
      </c>
      <c r="AA76">
        <v>0</v>
      </c>
      <c r="AB76">
        <v>470.23</v>
      </c>
      <c r="AC76">
        <v>0</v>
      </c>
      <c r="AD76">
        <v>1</v>
      </c>
      <c r="AE76">
        <v>1</v>
      </c>
      <c r="AF76" t="s">
        <v>3</v>
      </c>
      <c r="AG76">
        <v>41.2</v>
      </c>
      <c r="AH76">
        <v>2</v>
      </c>
      <c r="AI76">
        <v>56971662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ROW(Source!A47)</f>
        <v>47</v>
      </c>
      <c r="B77">
        <v>56971672</v>
      </c>
      <c r="C77">
        <v>56971661</v>
      </c>
      <c r="D77">
        <v>48339400</v>
      </c>
      <c r="E77">
        <v>112</v>
      </c>
      <c r="F77">
        <v>1</v>
      </c>
      <c r="G77">
        <v>1</v>
      </c>
      <c r="H77">
        <v>1</v>
      </c>
      <c r="I77" t="s">
        <v>341</v>
      </c>
      <c r="J77" t="s">
        <v>3</v>
      </c>
      <c r="K77" t="s">
        <v>342</v>
      </c>
      <c r="L77">
        <v>1191</v>
      </c>
      <c r="N77">
        <v>1013</v>
      </c>
      <c r="O77" t="s">
        <v>334</v>
      </c>
      <c r="P77" t="s">
        <v>334</v>
      </c>
      <c r="Q77">
        <v>1</v>
      </c>
      <c r="X77">
        <v>0.2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3</v>
      </c>
      <c r="AG77">
        <v>0.2</v>
      </c>
      <c r="AH77">
        <v>2</v>
      </c>
      <c r="AI77">
        <v>56971663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ROW(Source!A47)</f>
        <v>47</v>
      </c>
      <c r="B78">
        <v>56971673</v>
      </c>
      <c r="C78">
        <v>56971661</v>
      </c>
      <c r="D78">
        <v>48456538</v>
      </c>
      <c r="E78">
        <v>1</v>
      </c>
      <c r="F78">
        <v>1</v>
      </c>
      <c r="G78">
        <v>1</v>
      </c>
      <c r="H78">
        <v>2</v>
      </c>
      <c r="I78" t="s">
        <v>391</v>
      </c>
      <c r="J78" t="s">
        <v>392</v>
      </c>
      <c r="K78" t="s">
        <v>393</v>
      </c>
      <c r="L78">
        <v>1368</v>
      </c>
      <c r="N78">
        <v>1011</v>
      </c>
      <c r="O78" t="s">
        <v>346</v>
      </c>
      <c r="P78" t="s">
        <v>346</v>
      </c>
      <c r="Q78">
        <v>1</v>
      </c>
      <c r="X78">
        <v>0.1</v>
      </c>
      <c r="Y78">
        <v>0</v>
      </c>
      <c r="Z78">
        <v>1459.82</v>
      </c>
      <c r="AA78">
        <v>631.66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</v>
      </c>
      <c r="AH78">
        <v>2</v>
      </c>
      <c r="AI78">
        <v>56971664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ROW(Source!A47)</f>
        <v>47</v>
      </c>
      <c r="B79">
        <v>56971674</v>
      </c>
      <c r="C79">
        <v>56971661</v>
      </c>
      <c r="D79">
        <v>48457423</v>
      </c>
      <c r="E79">
        <v>1</v>
      </c>
      <c r="F79">
        <v>1</v>
      </c>
      <c r="G79">
        <v>1</v>
      </c>
      <c r="H79">
        <v>2</v>
      </c>
      <c r="I79" t="s">
        <v>385</v>
      </c>
      <c r="J79" t="s">
        <v>386</v>
      </c>
      <c r="K79" t="s">
        <v>387</v>
      </c>
      <c r="L79">
        <v>1368</v>
      </c>
      <c r="N79">
        <v>1011</v>
      </c>
      <c r="O79" t="s">
        <v>346</v>
      </c>
      <c r="P79" t="s">
        <v>346</v>
      </c>
      <c r="Q79">
        <v>1</v>
      </c>
      <c r="X79">
        <v>0.1</v>
      </c>
      <c r="Y79">
        <v>0</v>
      </c>
      <c r="Z79">
        <v>477.92</v>
      </c>
      <c r="AA79">
        <v>470.23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0.1</v>
      </c>
      <c r="AH79">
        <v>2</v>
      </c>
      <c r="AI79">
        <v>56971665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ROW(Source!A47)</f>
        <v>47</v>
      </c>
      <c r="B80">
        <v>56971675</v>
      </c>
      <c r="C80">
        <v>56971661</v>
      </c>
      <c r="D80">
        <v>48457615</v>
      </c>
      <c r="E80">
        <v>1</v>
      </c>
      <c r="F80">
        <v>1</v>
      </c>
      <c r="G80">
        <v>1</v>
      </c>
      <c r="H80">
        <v>2</v>
      </c>
      <c r="I80" t="s">
        <v>394</v>
      </c>
      <c r="J80" t="s">
        <v>395</v>
      </c>
      <c r="K80" t="s">
        <v>396</v>
      </c>
      <c r="L80">
        <v>1368</v>
      </c>
      <c r="N80">
        <v>1011</v>
      </c>
      <c r="O80" t="s">
        <v>346</v>
      </c>
      <c r="P80" t="s">
        <v>346</v>
      </c>
      <c r="Q80">
        <v>1</v>
      </c>
      <c r="X80">
        <v>0.16</v>
      </c>
      <c r="Y80">
        <v>0</v>
      </c>
      <c r="Z80">
        <v>26.91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0.16</v>
      </c>
      <c r="AH80">
        <v>2</v>
      </c>
      <c r="AI80">
        <v>56971666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ROW(Source!A47)</f>
        <v>47</v>
      </c>
      <c r="B81">
        <v>56971676</v>
      </c>
      <c r="C81">
        <v>56971661</v>
      </c>
      <c r="D81">
        <v>48418115</v>
      </c>
      <c r="E81">
        <v>1</v>
      </c>
      <c r="F81">
        <v>1</v>
      </c>
      <c r="G81">
        <v>1</v>
      </c>
      <c r="H81">
        <v>3</v>
      </c>
      <c r="I81" t="s">
        <v>440</v>
      </c>
      <c r="J81" t="s">
        <v>441</v>
      </c>
      <c r="K81" t="s">
        <v>442</v>
      </c>
      <c r="L81">
        <v>1348</v>
      </c>
      <c r="N81">
        <v>1009</v>
      </c>
      <c r="O81" t="s">
        <v>41</v>
      </c>
      <c r="P81" t="s">
        <v>41</v>
      </c>
      <c r="Q81">
        <v>1000</v>
      </c>
      <c r="X81">
        <v>3.0000000000000001E-3</v>
      </c>
      <c r="Y81">
        <v>70310.45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3.0000000000000001E-3</v>
      </c>
      <c r="AH81">
        <v>2</v>
      </c>
      <c r="AI81">
        <v>56971667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ROW(Source!A47)</f>
        <v>47</v>
      </c>
      <c r="B82">
        <v>56971677</v>
      </c>
      <c r="C82">
        <v>56971661</v>
      </c>
      <c r="D82">
        <v>48427663</v>
      </c>
      <c r="E82">
        <v>1</v>
      </c>
      <c r="F82">
        <v>1</v>
      </c>
      <c r="G82">
        <v>1</v>
      </c>
      <c r="H82">
        <v>3</v>
      </c>
      <c r="I82" t="s">
        <v>403</v>
      </c>
      <c r="J82" t="s">
        <v>404</v>
      </c>
      <c r="K82" t="s">
        <v>405</v>
      </c>
      <c r="L82">
        <v>1346</v>
      </c>
      <c r="N82">
        <v>1009</v>
      </c>
      <c r="O82" t="s">
        <v>338</v>
      </c>
      <c r="P82" t="s">
        <v>338</v>
      </c>
      <c r="Q82">
        <v>1</v>
      </c>
      <c r="X82">
        <v>0.8</v>
      </c>
      <c r="Y82">
        <v>79.88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0.8</v>
      </c>
      <c r="AH82">
        <v>2</v>
      </c>
      <c r="AI82">
        <v>56971668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ROW(Source!A47)</f>
        <v>47</v>
      </c>
      <c r="B83">
        <v>56971678</v>
      </c>
      <c r="C83">
        <v>56971661</v>
      </c>
      <c r="D83">
        <v>48438097</v>
      </c>
      <c r="E83">
        <v>1</v>
      </c>
      <c r="F83">
        <v>1</v>
      </c>
      <c r="G83">
        <v>1</v>
      </c>
      <c r="H83">
        <v>3</v>
      </c>
      <c r="I83" t="s">
        <v>189</v>
      </c>
      <c r="J83" t="s">
        <v>191</v>
      </c>
      <c r="K83" t="s">
        <v>190</v>
      </c>
      <c r="L83">
        <v>1425</v>
      </c>
      <c r="N83">
        <v>1013</v>
      </c>
      <c r="O83" t="s">
        <v>45</v>
      </c>
      <c r="P83" t="s">
        <v>45</v>
      </c>
      <c r="Q83">
        <v>1</v>
      </c>
      <c r="X83">
        <v>1.02</v>
      </c>
      <c r="Y83">
        <v>896.51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1.02</v>
      </c>
      <c r="AH83">
        <v>2</v>
      </c>
      <c r="AI83">
        <v>56971669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ROW(Source!A47)</f>
        <v>47</v>
      </c>
      <c r="B84">
        <v>56971679</v>
      </c>
      <c r="C84">
        <v>56971661</v>
      </c>
      <c r="D84">
        <v>48344991</v>
      </c>
      <c r="E84">
        <v>112</v>
      </c>
      <c r="F84">
        <v>1</v>
      </c>
      <c r="G84">
        <v>1</v>
      </c>
      <c r="H84">
        <v>3</v>
      </c>
      <c r="I84" t="s">
        <v>26</v>
      </c>
      <c r="J84" t="s">
        <v>3</v>
      </c>
      <c r="K84" t="s">
        <v>27</v>
      </c>
      <c r="L84">
        <v>3277935</v>
      </c>
      <c r="N84">
        <v>1013</v>
      </c>
      <c r="O84" t="s">
        <v>28</v>
      </c>
      <c r="P84" t="s">
        <v>28</v>
      </c>
      <c r="Q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2</v>
      </c>
      <c r="AH84">
        <v>2</v>
      </c>
      <c r="AI84">
        <v>56971670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ROW(Source!A204)</f>
        <v>204</v>
      </c>
      <c r="B85">
        <v>56971701</v>
      </c>
      <c r="C85">
        <v>56971696</v>
      </c>
      <c r="D85">
        <v>48339206</v>
      </c>
      <c r="E85">
        <v>112</v>
      </c>
      <c r="F85">
        <v>1</v>
      </c>
      <c r="G85">
        <v>1</v>
      </c>
      <c r="H85">
        <v>1</v>
      </c>
      <c r="I85" t="s">
        <v>454</v>
      </c>
      <c r="J85" t="s">
        <v>3</v>
      </c>
      <c r="K85" t="s">
        <v>455</v>
      </c>
      <c r="L85">
        <v>1191</v>
      </c>
      <c r="N85">
        <v>1013</v>
      </c>
      <c r="O85" t="s">
        <v>334</v>
      </c>
      <c r="P85" t="s">
        <v>334</v>
      </c>
      <c r="Q85">
        <v>1</v>
      </c>
      <c r="X85">
        <v>1.03</v>
      </c>
      <c r="Y85">
        <v>0</v>
      </c>
      <c r="Z85">
        <v>0</v>
      </c>
      <c r="AA85">
        <v>0</v>
      </c>
      <c r="AB85">
        <v>422.86</v>
      </c>
      <c r="AC85">
        <v>0</v>
      </c>
      <c r="AD85">
        <v>1</v>
      </c>
      <c r="AE85">
        <v>1</v>
      </c>
      <c r="AF85" t="s">
        <v>3</v>
      </c>
      <c r="AG85">
        <v>1.03</v>
      </c>
      <c r="AH85">
        <v>2</v>
      </c>
      <c r="AI85">
        <v>56971697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ROW(Source!A204)</f>
        <v>204</v>
      </c>
      <c r="B86">
        <v>56971702</v>
      </c>
      <c r="C86">
        <v>56971696</v>
      </c>
      <c r="D86">
        <v>48339400</v>
      </c>
      <c r="E86">
        <v>112</v>
      </c>
      <c r="F86">
        <v>1</v>
      </c>
      <c r="G86">
        <v>1</v>
      </c>
      <c r="H86">
        <v>1</v>
      </c>
      <c r="I86" t="s">
        <v>341</v>
      </c>
      <c r="J86" t="s">
        <v>3</v>
      </c>
      <c r="K86" t="s">
        <v>342</v>
      </c>
      <c r="L86">
        <v>1191</v>
      </c>
      <c r="N86">
        <v>1013</v>
      </c>
      <c r="O86" t="s">
        <v>334</v>
      </c>
      <c r="P86" t="s">
        <v>334</v>
      </c>
      <c r="Q86">
        <v>1</v>
      </c>
      <c r="X86">
        <v>0.01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</v>
      </c>
      <c r="AG86">
        <v>0.01</v>
      </c>
      <c r="AH86">
        <v>2</v>
      </c>
      <c r="AI86">
        <v>56971698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ROW(Source!A204)</f>
        <v>204</v>
      </c>
      <c r="B87">
        <v>56971703</v>
      </c>
      <c r="C87">
        <v>56971696</v>
      </c>
      <c r="D87">
        <v>48457423</v>
      </c>
      <c r="E87">
        <v>1</v>
      </c>
      <c r="F87">
        <v>1</v>
      </c>
      <c r="G87">
        <v>1</v>
      </c>
      <c r="H87">
        <v>2</v>
      </c>
      <c r="I87" t="s">
        <v>385</v>
      </c>
      <c r="J87" t="s">
        <v>386</v>
      </c>
      <c r="K87" t="s">
        <v>387</v>
      </c>
      <c r="L87">
        <v>1368</v>
      </c>
      <c r="N87">
        <v>1011</v>
      </c>
      <c r="O87" t="s">
        <v>346</v>
      </c>
      <c r="P87" t="s">
        <v>346</v>
      </c>
      <c r="Q87">
        <v>1</v>
      </c>
      <c r="X87">
        <v>0.01</v>
      </c>
      <c r="Y87">
        <v>0</v>
      </c>
      <c r="Z87">
        <v>477.92</v>
      </c>
      <c r="AA87">
        <v>470.23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0.01</v>
      </c>
      <c r="AH87">
        <v>2</v>
      </c>
      <c r="AI87">
        <v>56971699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ROW(Source!A204)</f>
        <v>204</v>
      </c>
      <c r="B88">
        <v>56971704</v>
      </c>
      <c r="C88">
        <v>56971696</v>
      </c>
      <c r="D88">
        <v>48344991</v>
      </c>
      <c r="E88">
        <v>112</v>
      </c>
      <c r="F88">
        <v>1</v>
      </c>
      <c r="G88">
        <v>1</v>
      </c>
      <c r="H88">
        <v>3</v>
      </c>
      <c r="I88" t="s">
        <v>26</v>
      </c>
      <c r="J88" t="s">
        <v>3</v>
      </c>
      <c r="K88" t="s">
        <v>27</v>
      </c>
      <c r="L88">
        <v>3277935</v>
      </c>
      <c r="N88">
        <v>1013</v>
      </c>
      <c r="O88" t="s">
        <v>28</v>
      </c>
      <c r="P88" t="s">
        <v>28</v>
      </c>
      <c r="Q88">
        <v>1</v>
      </c>
      <c r="X88">
        <v>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2</v>
      </c>
      <c r="AH88">
        <v>2</v>
      </c>
      <c r="AI88">
        <v>56971700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ROW(Source!A206)</f>
        <v>206</v>
      </c>
      <c r="B89">
        <v>56971710</v>
      </c>
      <c r="C89">
        <v>56971706</v>
      </c>
      <c r="D89">
        <v>48339234</v>
      </c>
      <c r="E89">
        <v>112</v>
      </c>
      <c r="F89">
        <v>1</v>
      </c>
      <c r="G89">
        <v>1</v>
      </c>
      <c r="H89">
        <v>1</v>
      </c>
      <c r="I89" t="s">
        <v>332</v>
      </c>
      <c r="J89" t="s">
        <v>3</v>
      </c>
      <c r="K89" t="s">
        <v>333</v>
      </c>
      <c r="L89">
        <v>1191</v>
      </c>
      <c r="N89">
        <v>1013</v>
      </c>
      <c r="O89" t="s">
        <v>334</v>
      </c>
      <c r="P89" t="s">
        <v>334</v>
      </c>
      <c r="Q89">
        <v>1</v>
      </c>
      <c r="X89">
        <v>0.52</v>
      </c>
      <c r="Y89">
        <v>0</v>
      </c>
      <c r="Z89">
        <v>0</v>
      </c>
      <c r="AA89">
        <v>0</v>
      </c>
      <c r="AB89">
        <v>484.27</v>
      </c>
      <c r="AC89">
        <v>0</v>
      </c>
      <c r="AD89">
        <v>1</v>
      </c>
      <c r="AE89">
        <v>1</v>
      </c>
      <c r="AF89" t="s">
        <v>3</v>
      </c>
      <c r="AG89">
        <v>0.52</v>
      </c>
      <c r="AH89">
        <v>2</v>
      </c>
      <c r="AI89">
        <v>56971707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ROW(Source!A206)</f>
        <v>206</v>
      </c>
      <c r="B90">
        <v>56971711</v>
      </c>
      <c r="C90">
        <v>56971706</v>
      </c>
      <c r="D90">
        <v>48411190</v>
      </c>
      <c r="E90">
        <v>1</v>
      </c>
      <c r="F90">
        <v>1</v>
      </c>
      <c r="G90">
        <v>1</v>
      </c>
      <c r="H90">
        <v>3</v>
      </c>
      <c r="I90" t="s">
        <v>406</v>
      </c>
      <c r="J90" t="s">
        <v>407</v>
      </c>
      <c r="K90" t="s">
        <v>408</v>
      </c>
      <c r="L90">
        <v>1346</v>
      </c>
      <c r="N90">
        <v>1009</v>
      </c>
      <c r="O90" t="s">
        <v>338</v>
      </c>
      <c r="P90" t="s">
        <v>338</v>
      </c>
      <c r="Q90">
        <v>1</v>
      </c>
      <c r="X90">
        <v>3.5000000000000003E-2</v>
      </c>
      <c r="Y90">
        <v>154.58000000000001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3.5000000000000003E-2</v>
      </c>
      <c r="AH90">
        <v>2</v>
      </c>
      <c r="AI90">
        <v>56971708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ROW(Source!A206)</f>
        <v>206</v>
      </c>
      <c r="B91">
        <v>56971712</v>
      </c>
      <c r="C91">
        <v>56971706</v>
      </c>
      <c r="D91">
        <v>48344991</v>
      </c>
      <c r="E91">
        <v>112</v>
      </c>
      <c r="F91">
        <v>1</v>
      </c>
      <c r="G91">
        <v>1</v>
      </c>
      <c r="H91">
        <v>3</v>
      </c>
      <c r="I91" t="s">
        <v>26</v>
      </c>
      <c r="J91" t="s">
        <v>3</v>
      </c>
      <c r="K91" t="s">
        <v>27</v>
      </c>
      <c r="L91">
        <v>3277935</v>
      </c>
      <c r="N91">
        <v>1013</v>
      </c>
      <c r="O91" t="s">
        <v>28</v>
      </c>
      <c r="P91" t="s">
        <v>28</v>
      </c>
      <c r="Q91">
        <v>1</v>
      </c>
      <c r="X91">
        <v>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2</v>
      </c>
      <c r="AH91">
        <v>2</v>
      </c>
      <c r="AI91">
        <v>56971709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ROW(Source!A208)</f>
        <v>208</v>
      </c>
      <c r="B92">
        <v>56971723</v>
      </c>
      <c r="C92">
        <v>56971714</v>
      </c>
      <c r="D92">
        <v>48339224</v>
      </c>
      <c r="E92">
        <v>112</v>
      </c>
      <c r="F92">
        <v>1</v>
      </c>
      <c r="G92">
        <v>1</v>
      </c>
      <c r="H92">
        <v>1</v>
      </c>
      <c r="I92" t="s">
        <v>409</v>
      </c>
      <c r="J92" t="s">
        <v>3</v>
      </c>
      <c r="K92" t="s">
        <v>410</v>
      </c>
      <c r="L92">
        <v>1191</v>
      </c>
      <c r="N92">
        <v>1013</v>
      </c>
      <c r="O92" t="s">
        <v>334</v>
      </c>
      <c r="P92" t="s">
        <v>334</v>
      </c>
      <c r="Q92">
        <v>1</v>
      </c>
      <c r="X92">
        <v>1.03</v>
      </c>
      <c r="Y92">
        <v>0</v>
      </c>
      <c r="Z92">
        <v>0</v>
      </c>
      <c r="AA92">
        <v>0</v>
      </c>
      <c r="AB92">
        <v>459.71</v>
      </c>
      <c r="AC92">
        <v>0</v>
      </c>
      <c r="AD92">
        <v>1</v>
      </c>
      <c r="AE92">
        <v>1</v>
      </c>
      <c r="AF92" t="s">
        <v>3</v>
      </c>
      <c r="AG92">
        <v>1.03</v>
      </c>
      <c r="AH92">
        <v>2</v>
      </c>
      <c r="AI92">
        <v>56971715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ROW(Source!A208)</f>
        <v>208</v>
      </c>
      <c r="B93">
        <v>56971724</v>
      </c>
      <c r="C93">
        <v>56971714</v>
      </c>
      <c r="D93">
        <v>48339400</v>
      </c>
      <c r="E93">
        <v>112</v>
      </c>
      <c r="F93">
        <v>1</v>
      </c>
      <c r="G93">
        <v>1</v>
      </c>
      <c r="H93">
        <v>1</v>
      </c>
      <c r="I93" t="s">
        <v>341</v>
      </c>
      <c r="J93" t="s">
        <v>3</v>
      </c>
      <c r="K93" t="s">
        <v>342</v>
      </c>
      <c r="L93">
        <v>1191</v>
      </c>
      <c r="N93">
        <v>1013</v>
      </c>
      <c r="O93" t="s">
        <v>334</v>
      </c>
      <c r="P93" t="s">
        <v>334</v>
      </c>
      <c r="Q93">
        <v>1</v>
      </c>
      <c r="X93">
        <v>0.02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3</v>
      </c>
      <c r="AG93">
        <v>0.02</v>
      </c>
      <c r="AH93">
        <v>2</v>
      </c>
      <c r="AI93">
        <v>56971716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ROW(Source!A208)</f>
        <v>208</v>
      </c>
      <c r="B94">
        <v>56971725</v>
      </c>
      <c r="C94">
        <v>56971714</v>
      </c>
      <c r="D94">
        <v>48456538</v>
      </c>
      <c r="E94">
        <v>1</v>
      </c>
      <c r="F94">
        <v>1</v>
      </c>
      <c r="G94">
        <v>1</v>
      </c>
      <c r="H94">
        <v>2</v>
      </c>
      <c r="I94" t="s">
        <v>391</v>
      </c>
      <c r="J94" t="s">
        <v>392</v>
      </c>
      <c r="K94" t="s">
        <v>393</v>
      </c>
      <c r="L94">
        <v>1368</v>
      </c>
      <c r="N94">
        <v>1011</v>
      </c>
      <c r="O94" t="s">
        <v>346</v>
      </c>
      <c r="P94" t="s">
        <v>346</v>
      </c>
      <c r="Q94">
        <v>1</v>
      </c>
      <c r="X94">
        <v>0.01</v>
      </c>
      <c r="Y94">
        <v>0</v>
      </c>
      <c r="Z94">
        <v>1459.82</v>
      </c>
      <c r="AA94">
        <v>631.66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0.01</v>
      </c>
      <c r="AH94">
        <v>2</v>
      </c>
      <c r="AI94">
        <v>56971717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ROW(Source!A208)</f>
        <v>208</v>
      </c>
      <c r="B95">
        <v>56971726</v>
      </c>
      <c r="C95">
        <v>56971714</v>
      </c>
      <c r="D95">
        <v>48457423</v>
      </c>
      <c r="E95">
        <v>1</v>
      </c>
      <c r="F95">
        <v>1</v>
      </c>
      <c r="G95">
        <v>1</v>
      </c>
      <c r="H95">
        <v>2</v>
      </c>
      <c r="I95" t="s">
        <v>385</v>
      </c>
      <c r="J95" t="s">
        <v>386</v>
      </c>
      <c r="K95" t="s">
        <v>387</v>
      </c>
      <c r="L95">
        <v>1368</v>
      </c>
      <c r="N95">
        <v>1011</v>
      </c>
      <c r="O95" t="s">
        <v>346</v>
      </c>
      <c r="P95" t="s">
        <v>346</v>
      </c>
      <c r="Q95">
        <v>1</v>
      </c>
      <c r="X95">
        <v>0.01</v>
      </c>
      <c r="Y95">
        <v>0</v>
      </c>
      <c r="Z95">
        <v>477.92</v>
      </c>
      <c r="AA95">
        <v>470.23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0.01</v>
      </c>
      <c r="AH95">
        <v>2</v>
      </c>
      <c r="AI95">
        <v>56971718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ROW(Source!A208)</f>
        <v>208</v>
      </c>
      <c r="B96">
        <v>56971727</v>
      </c>
      <c r="C96">
        <v>56971714</v>
      </c>
      <c r="D96">
        <v>48409989</v>
      </c>
      <c r="E96">
        <v>1</v>
      </c>
      <c r="F96">
        <v>1</v>
      </c>
      <c r="G96">
        <v>1</v>
      </c>
      <c r="H96">
        <v>3</v>
      </c>
      <c r="I96" t="s">
        <v>430</v>
      </c>
      <c r="J96" t="s">
        <v>431</v>
      </c>
      <c r="K96" t="s">
        <v>432</v>
      </c>
      <c r="L96">
        <v>1301</v>
      </c>
      <c r="N96">
        <v>1003</v>
      </c>
      <c r="O96" t="s">
        <v>157</v>
      </c>
      <c r="P96" t="s">
        <v>157</v>
      </c>
      <c r="Q96">
        <v>1</v>
      </c>
      <c r="X96">
        <v>13.33</v>
      </c>
      <c r="Y96">
        <v>5.87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13.33</v>
      </c>
      <c r="AH96">
        <v>2</v>
      </c>
      <c r="AI96">
        <v>56971719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ROW(Source!A208)</f>
        <v>208</v>
      </c>
      <c r="B97">
        <v>56971728</v>
      </c>
      <c r="C97">
        <v>56971714</v>
      </c>
      <c r="D97">
        <v>48410003</v>
      </c>
      <c r="E97">
        <v>1</v>
      </c>
      <c r="F97">
        <v>1</v>
      </c>
      <c r="G97">
        <v>1</v>
      </c>
      <c r="H97">
        <v>3</v>
      </c>
      <c r="I97" t="s">
        <v>417</v>
      </c>
      <c r="J97" t="s">
        <v>418</v>
      </c>
      <c r="K97" t="s">
        <v>419</v>
      </c>
      <c r="L97">
        <v>1302</v>
      </c>
      <c r="N97">
        <v>1003</v>
      </c>
      <c r="O97" t="s">
        <v>420</v>
      </c>
      <c r="P97" t="s">
        <v>420</v>
      </c>
      <c r="Q97">
        <v>10</v>
      </c>
      <c r="X97">
        <v>0.5</v>
      </c>
      <c r="Y97">
        <v>37.71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0.5</v>
      </c>
      <c r="AH97">
        <v>2</v>
      </c>
      <c r="AI97">
        <v>56971720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ROW(Source!A208)</f>
        <v>208</v>
      </c>
      <c r="B98">
        <v>56971729</v>
      </c>
      <c r="C98">
        <v>56971714</v>
      </c>
      <c r="D98">
        <v>48427663</v>
      </c>
      <c r="E98">
        <v>1</v>
      </c>
      <c r="F98">
        <v>1</v>
      </c>
      <c r="G98">
        <v>1</v>
      </c>
      <c r="H98">
        <v>3</v>
      </c>
      <c r="I98" t="s">
        <v>403</v>
      </c>
      <c r="J98" t="s">
        <v>404</v>
      </c>
      <c r="K98" t="s">
        <v>405</v>
      </c>
      <c r="L98">
        <v>1346</v>
      </c>
      <c r="N98">
        <v>1009</v>
      </c>
      <c r="O98" t="s">
        <v>338</v>
      </c>
      <c r="P98" t="s">
        <v>338</v>
      </c>
      <c r="Q98">
        <v>1</v>
      </c>
      <c r="X98">
        <v>0.05</v>
      </c>
      <c r="Y98">
        <v>79.88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0.05</v>
      </c>
      <c r="AH98">
        <v>2</v>
      </c>
      <c r="AI98">
        <v>56971721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ROW(Source!A208)</f>
        <v>208</v>
      </c>
      <c r="B99">
        <v>56971730</v>
      </c>
      <c r="C99">
        <v>56971714</v>
      </c>
      <c r="D99">
        <v>48344991</v>
      </c>
      <c r="E99">
        <v>112</v>
      </c>
      <c r="F99">
        <v>1</v>
      </c>
      <c r="G99">
        <v>1</v>
      </c>
      <c r="H99">
        <v>3</v>
      </c>
      <c r="I99" t="s">
        <v>26</v>
      </c>
      <c r="J99" t="s">
        <v>3</v>
      </c>
      <c r="K99" t="s">
        <v>27</v>
      </c>
      <c r="L99">
        <v>3277935</v>
      </c>
      <c r="N99">
        <v>1013</v>
      </c>
      <c r="O99" t="s">
        <v>28</v>
      </c>
      <c r="P99" t="s">
        <v>28</v>
      </c>
      <c r="Q99">
        <v>1</v>
      </c>
      <c r="X99">
        <v>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2</v>
      </c>
      <c r="AH99">
        <v>2</v>
      </c>
      <c r="AI99">
        <v>56971722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ROW(Source!A388)</f>
        <v>388</v>
      </c>
      <c r="B100">
        <v>56971743</v>
      </c>
      <c r="C100">
        <v>56971740</v>
      </c>
      <c r="D100">
        <v>48339386</v>
      </c>
      <c r="E100">
        <v>112</v>
      </c>
      <c r="F100">
        <v>1</v>
      </c>
      <c r="G100">
        <v>1</v>
      </c>
      <c r="H100">
        <v>1</v>
      </c>
      <c r="I100" t="s">
        <v>456</v>
      </c>
      <c r="J100" t="s">
        <v>3</v>
      </c>
      <c r="K100" t="s">
        <v>457</v>
      </c>
      <c r="L100">
        <v>1369</v>
      </c>
      <c r="N100">
        <v>1013</v>
      </c>
      <c r="O100" t="s">
        <v>458</v>
      </c>
      <c r="P100" t="s">
        <v>458</v>
      </c>
      <c r="Q100">
        <v>1</v>
      </c>
      <c r="X100">
        <v>1.62</v>
      </c>
      <c r="Y100">
        <v>0</v>
      </c>
      <c r="Z100">
        <v>0</v>
      </c>
      <c r="AA100">
        <v>0</v>
      </c>
      <c r="AB100">
        <v>754.48</v>
      </c>
      <c r="AC100">
        <v>0</v>
      </c>
      <c r="AD100">
        <v>1</v>
      </c>
      <c r="AE100">
        <v>1</v>
      </c>
      <c r="AF100" t="s">
        <v>235</v>
      </c>
      <c r="AG100">
        <v>1.2960000000000003</v>
      </c>
      <c r="AH100">
        <v>2</v>
      </c>
      <c r="AI100">
        <v>56971741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ROW(Source!A388)</f>
        <v>388</v>
      </c>
      <c r="B101">
        <v>56971744</v>
      </c>
      <c r="C101">
        <v>56971740</v>
      </c>
      <c r="D101">
        <v>48339390</v>
      </c>
      <c r="E101">
        <v>112</v>
      </c>
      <c r="F101">
        <v>1</v>
      </c>
      <c r="G101">
        <v>1</v>
      </c>
      <c r="H101">
        <v>1</v>
      </c>
      <c r="I101" t="s">
        <v>459</v>
      </c>
      <c r="J101" t="s">
        <v>3</v>
      </c>
      <c r="K101" t="s">
        <v>460</v>
      </c>
      <c r="L101">
        <v>1369</v>
      </c>
      <c r="N101">
        <v>1013</v>
      </c>
      <c r="O101" t="s">
        <v>458</v>
      </c>
      <c r="P101" t="s">
        <v>458</v>
      </c>
      <c r="Q101">
        <v>1</v>
      </c>
      <c r="X101">
        <v>1.08</v>
      </c>
      <c r="Y101">
        <v>0</v>
      </c>
      <c r="Z101">
        <v>0</v>
      </c>
      <c r="AA101">
        <v>0</v>
      </c>
      <c r="AB101">
        <v>617.62</v>
      </c>
      <c r="AC101">
        <v>0</v>
      </c>
      <c r="AD101">
        <v>1</v>
      </c>
      <c r="AE101">
        <v>1</v>
      </c>
      <c r="AF101" t="s">
        <v>235</v>
      </c>
      <c r="AG101">
        <v>0.8640000000000001</v>
      </c>
      <c r="AH101">
        <v>2</v>
      </c>
      <c r="AI101">
        <v>56971742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ROW(Source!A389)</f>
        <v>389</v>
      </c>
      <c r="B102">
        <v>56971748</v>
      </c>
      <c r="C102">
        <v>56971745</v>
      </c>
      <c r="D102">
        <v>48339386</v>
      </c>
      <c r="E102">
        <v>112</v>
      </c>
      <c r="F102">
        <v>1</v>
      </c>
      <c r="G102">
        <v>1</v>
      </c>
      <c r="H102">
        <v>1</v>
      </c>
      <c r="I102" t="s">
        <v>456</v>
      </c>
      <c r="J102" t="s">
        <v>3</v>
      </c>
      <c r="K102" t="s">
        <v>457</v>
      </c>
      <c r="L102">
        <v>1369</v>
      </c>
      <c r="N102">
        <v>1013</v>
      </c>
      <c r="O102" t="s">
        <v>458</v>
      </c>
      <c r="P102" t="s">
        <v>458</v>
      </c>
      <c r="Q102">
        <v>1</v>
      </c>
      <c r="X102">
        <v>2.7</v>
      </c>
      <c r="Y102">
        <v>0</v>
      </c>
      <c r="Z102">
        <v>0</v>
      </c>
      <c r="AA102">
        <v>0</v>
      </c>
      <c r="AB102">
        <v>754.48</v>
      </c>
      <c r="AC102">
        <v>0</v>
      </c>
      <c r="AD102">
        <v>1</v>
      </c>
      <c r="AE102">
        <v>1</v>
      </c>
      <c r="AF102" t="s">
        <v>235</v>
      </c>
      <c r="AG102">
        <v>2.16</v>
      </c>
      <c r="AH102">
        <v>2</v>
      </c>
      <c r="AI102">
        <v>56971746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ROW(Source!A389)</f>
        <v>389</v>
      </c>
      <c r="B103">
        <v>56971749</v>
      </c>
      <c r="C103">
        <v>56971745</v>
      </c>
      <c r="D103">
        <v>48339390</v>
      </c>
      <c r="E103">
        <v>112</v>
      </c>
      <c r="F103">
        <v>1</v>
      </c>
      <c r="G103">
        <v>1</v>
      </c>
      <c r="H103">
        <v>1</v>
      </c>
      <c r="I103" t="s">
        <v>459</v>
      </c>
      <c r="J103" t="s">
        <v>3</v>
      </c>
      <c r="K103" t="s">
        <v>460</v>
      </c>
      <c r="L103">
        <v>1369</v>
      </c>
      <c r="N103">
        <v>1013</v>
      </c>
      <c r="O103" t="s">
        <v>458</v>
      </c>
      <c r="P103" t="s">
        <v>458</v>
      </c>
      <c r="Q103">
        <v>1</v>
      </c>
      <c r="X103">
        <v>1.8</v>
      </c>
      <c r="Y103">
        <v>0</v>
      </c>
      <c r="Z103">
        <v>0</v>
      </c>
      <c r="AA103">
        <v>0</v>
      </c>
      <c r="AB103">
        <v>617.62</v>
      </c>
      <c r="AC103">
        <v>0</v>
      </c>
      <c r="AD103">
        <v>1</v>
      </c>
      <c r="AE103">
        <v>1</v>
      </c>
      <c r="AF103" t="s">
        <v>235</v>
      </c>
      <c r="AG103">
        <v>1.4400000000000002</v>
      </c>
      <c r="AH103">
        <v>2</v>
      </c>
      <c r="AI103">
        <v>56971747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ROW(Source!A390)</f>
        <v>390</v>
      </c>
      <c r="B104">
        <v>56971753</v>
      </c>
      <c r="C104">
        <v>56971750</v>
      </c>
      <c r="D104">
        <v>48339386</v>
      </c>
      <c r="E104">
        <v>112</v>
      </c>
      <c r="F104">
        <v>1</v>
      </c>
      <c r="G104">
        <v>1</v>
      </c>
      <c r="H104">
        <v>1</v>
      </c>
      <c r="I104" t="s">
        <v>456</v>
      </c>
      <c r="J104" t="s">
        <v>3</v>
      </c>
      <c r="K104" t="s">
        <v>457</v>
      </c>
      <c r="L104">
        <v>1369</v>
      </c>
      <c r="N104">
        <v>1013</v>
      </c>
      <c r="O104" t="s">
        <v>458</v>
      </c>
      <c r="P104" t="s">
        <v>458</v>
      </c>
      <c r="Q104">
        <v>1</v>
      </c>
      <c r="X104">
        <v>2.16</v>
      </c>
      <c r="Y104">
        <v>0</v>
      </c>
      <c r="Z104">
        <v>0</v>
      </c>
      <c r="AA104">
        <v>0</v>
      </c>
      <c r="AB104">
        <v>754.48</v>
      </c>
      <c r="AC104">
        <v>0</v>
      </c>
      <c r="AD104">
        <v>1</v>
      </c>
      <c r="AE104">
        <v>1</v>
      </c>
      <c r="AF104" t="s">
        <v>235</v>
      </c>
      <c r="AG104">
        <v>1.7280000000000002</v>
      </c>
      <c r="AH104">
        <v>2</v>
      </c>
      <c r="AI104">
        <v>56971751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ROW(Source!A390)</f>
        <v>390</v>
      </c>
      <c r="B105">
        <v>56971754</v>
      </c>
      <c r="C105">
        <v>56971750</v>
      </c>
      <c r="D105">
        <v>48339390</v>
      </c>
      <c r="E105">
        <v>112</v>
      </c>
      <c r="F105">
        <v>1</v>
      </c>
      <c r="G105">
        <v>1</v>
      </c>
      <c r="H105">
        <v>1</v>
      </c>
      <c r="I105" t="s">
        <v>459</v>
      </c>
      <c r="J105" t="s">
        <v>3</v>
      </c>
      <c r="K105" t="s">
        <v>460</v>
      </c>
      <c r="L105">
        <v>1369</v>
      </c>
      <c r="N105">
        <v>1013</v>
      </c>
      <c r="O105" t="s">
        <v>458</v>
      </c>
      <c r="P105" t="s">
        <v>458</v>
      </c>
      <c r="Q105">
        <v>1</v>
      </c>
      <c r="X105">
        <v>1.44</v>
      </c>
      <c r="Y105">
        <v>0</v>
      </c>
      <c r="Z105">
        <v>0</v>
      </c>
      <c r="AA105">
        <v>0</v>
      </c>
      <c r="AB105">
        <v>617.62</v>
      </c>
      <c r="AC105">
        <v>0</v>
      </c>
      <c r="AD105">
        <v>1</v>
      </c>
      <c r="AE105">
        <v>1</v>
      </c>
      <c r="AF105" t="s">
        <v>235</v>
      </c>
      <c r="AG105">
        <v>1.1519999999999999</v>
      </c>
      <c r="AH105">
        <v>2</v>
      </c>
      <c r="AI105">
        <v>56971752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ROW(Source!A391)</f>
        <v>391</v>
      </c>
      <c r="B106">
        <v>56971760</v>
      </c>
      <c r="C106">
        <v>56971755</v>
      </c>
      <c r="D106">
        <v>48339386</v>
      </c>
      <c r="E106">
        <v>112</v>
      </c>
      <c r="F106">
        <v>1</v>
      </c>
      <c r="G106">
        <v>1</v>
      </c>
      <c r="H106">
        <v>1</v>
      </c>
      <c r="I106" t="s">
        <v>456</v>
      </c>
      <c r="J106" t="s">
        <v>3</v>
      </c>
      <c r="K106" t="s">
        <v>457</v>
      </c>
      <c r="L106">
        <v>1369</v>
      </c>
      <c r="N106">
        <v>1013</v>
      </c>
      <c r="O106" t="s">
        <v>458</v>
      </c>
      <c r="P106" t="s">
        <v>458</v>
      </c>
      <c r="Q106">
        <v>1</v>
      </c>
      <c r="X106">
        <v>3.52</v>
      </c>
      <c r="Y106">
        <v>0</v>
      </c>
      <c r="Z106">
        <v>0</v>
      </c>
      <c r="AA106">
        <v>0</v>
      </c>
      <c r="AB106">
        <v>754.48</v>
      </c>
      <c r="AC106">
        <v>0</v>
      </c>
      <c r="AD106">
        <v>1</v>
      </c>
      <c r="AE106">
        <v>1</v>
      </c>
      <c r="AF106" t="s">
        <v>235</v>
      </c>
      <c r="AG106">
        <v>2.8160000000000003</v>
      </c>
      <c r="AH106">
        <v>2</v>
      </c>
      <c r="AI106">
        <v>56971756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ROW(Source!A391)</f>
        <v>391</v>
      </c>
      <c r="B107">
        <v>56971761</v>
      </c>
      <c r="C107">
        <v>56971755</v>
      </c>
      <c r="D107">
        <v>48339388</v>
      </c>
      <c r="E107">
        <v>112</v>
      </c>
      <c r="F107">
        <v>1</v>
      </c>
      <c r="G107">
        <v>1</v>
      </c>
      <c r="H107">
        <v>1</v>
      </c>
      <c r="I107" t="s">
        <v>461</v>
      </c>
      <c r="J107" t="s">
        <v>3</v>
      </c>
      <c r="K107" t="s">
        <v>462</v>
      </c>
      <c r="L107">
        <v>1369</v>
      </c>
      <c r="N107">
        <v>1013</v>
      </c>
      <c r="O107" t="s">
        <v>458</v>
      </c>
      <c r="P107" t="s">
        <v>458</v>
      </c>
      <c r="Q107">
        <v>1</v>
      </c>
      <c r="X107">
        <v>8.8000000000000007</v>
      </c>
      <c r="Y107">
        <v>0</v>
      </c>
      <c r="Z107">
        <v>0</v>
      </c>
      <c r="AA107">
        <v>0</v>
      </c>
      <c r="AB107">
        <v>687.8</v>
      </c>
      <c r="AC107">
        <v>0</v>
      </c>
      <c r="AD107">
        <v>1</v>
      </c>
      <c r="AE107">
        <v>1</v>
      </c>
      <c r="AF107" t="s">
        <v>235</v>
      </c>
      <c r="AG107">
        <v>7.0400000000000009</v>
      </c>
      <c r="AH107">
        <v>2</v>
      </c>
      <c r="AI107">
        <v>56971757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ROW(Source!A391)</f>
        <v>391</v>
      </c>
      <c r="B108">
        <v>56971762</v>
      </c>
      <c r="C108">
        <v>56971755</v>
      </c>
      <c r="D108">
        <v>48339390</v>
      </c>
      <c r="E108">
        <v>112</v>
      </c>
      <c r="F108">
        <v>1</v>
      </c>
      <c r="G108">
        <v>1</v>
      </c>
      <c r="H108">
        <v>1</v>
      </c>
      <c r="I108" t="s">
        <v>459</v>
      </c>
      <c r="J108" t="s">
        <v>3</v>
      </c>
      <c r="K108" t="s">
        <v>460</v>
      </c>
      <c r="L108">
        <v>1369</v>
      </c>
      <c r="N108">
        <v>1013</v>
      </c>
      <c r="O108" t="s">
        <v>458</v>
      </c>
      <c r="P108" t="s">
        <v>458</v>
      </c>
      <c r="Q108">
        <v>1</v>
      </c>
      <c r="X108">
        <v>1.76</v>
      </c>
      <c r="Y108">
        <v>0</v>
      </c>
      <c r="Z108">
        <v>0</v>
      </c>
      <c r="AA108">
        <v>0</v>
      </c>
      <c r="AB108">
        <v>617.62</v>
      </c>
      <c r="AC108">
        <v>0</v>
      </c>
      <c r="AD108">
        <v>1</v>
      </c>
      <c r="AE108">
        <v>1</v>
      </c>
      <c r="AF108" t="s">
        <v>235</v>
      </c>
      <c r="AG108">
        <v>1.4080000000000001</v>
      </c>
      <c r="AH108">
        <v>2</v>
      </c>
      <c r="AI108">
        <v>56971758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ROW(Source!A391)</f>
        <v>391</v>
      </c>
      <c r="B109">
        <v>56971763</v>
      </c>
      <c r="C109">
        <v>56971755</v>
      </c>
      <c r="D109">
        <v>48339392</v>
      </c>
      <c r="E109">
        <v>112</v>
      </c>
      <c r="F109">
        <v>1</v>
      </c>
      <c r="G109">
        <v>1</v>
      </c>
      <c r="H109">
        <v>1</v>
      </c>
      <c r="I109" t="s">
        <v>463</v>
      </c>
      <c r="J109" t="s">
        <v>3</v>
      </c>
      <c r="K109" t="s">
        <v>464</v>
      </c>
      <c r="L109">
        <v>1369</v>
      </c>
      <c r="N109">
        <v>1013</v>
      </c>
      <c r="O109" t="s">
        <v>458</v>
      </c>
      <c r="P109" t="s">
        <v>458</v>
      </c>
      <c r="Q109">
        <v>1</v>
      </c>
      <c r="X109">
        <v>3.52</v>
      </c>
      <c r="Y109">
        <v>0</v>
      </c>
      <c r="Z109">
        <v>0</v>
      </c>
      <c r="AA109">
        <v>0</v>
      </c>
      <c r="AB109">
        <v>824.66</v>
      </c>
      <c r="AC109">
        <v>0</v>
      </c>
      <c r="AD109">
        <v>1</v>
      </c>
      <c r="AE109">
        <v>1</v>
      </c>
      <c r="AF109" t="s">
        <v>235</v>
      </c>
      <c r="AG109">
        <v>2.8160000000000003</v>
      </c>
      <c r="AH109">
        <v>2</v>
      </c>
      <c r="AI109">
        <v>56971759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ROW(Source!A392)</f>
        <v>392</v>
      </c>
      <c r="B110">
        <v>56971769</v>
      </c>
      <c r="C110">
        <v>56971764</v>
      </c>
      <c r="D110">
        <v>48339386</v>
      </c>
      <c r="E110">
        <v>112</v>
      </c>
      <c r="F110">
        <v>1</v>
      </c>
      <c r="G110">
        <v>1</v>
      </c>
      <c r="H110">
        <v>1</v>
      </c>
      <c r="I110" t="s">
        <v>456</v>
      </c>
      <c r="J110" t="s">
        <v>3</v>
      </c>
      <c r="K110" t="s">
        <v>457</v>
      </c>
      <c r="L110">
        <v>1369</v>
      </c>
      <c r="N110">
        <v>1013</v>
      </c>
      <c r="O110" t="s">
        <v>458</v>
      </c>
      <c r="P110" t="s">
        <v>458</v>
      </c>
      <c r="Q110">
        <v>1</v>
      </c>
      <c r="X110">
        <v>1.694</v>
      </c>
      <c r="Y110">
        <v>0</v>
      </c>
      <c r="Z110">
        <v>0</v>
      </c>
      <c r="AA110">
        <v>0</v>
      </c>
      <c r="AB110">
        <v>754.48</v>
      </c>
      <c r="AC110">
        <v>0</v>
      </c>
      <c r="AD110">
        <v>1</v>
      </c>
      <c r="AE110">
        <v>1</v>
      </c>
      <c r="AF110" t="s">
        <v>235</v>
      </c>
      <c r="AG110">
        <v>1.3552</v>
      </c>
      <c r="AH110">
        <v>2</v>
      </c>
      <c r="AI110">
        <v>56971765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ROW(Source!A392)</f>
        <v>392</v>
      </c>
      <c r="B111">
        <v>56971770</v>
      </c>
      <c r="C111">
        <v>56971764</v>
      </c>
      <c r="D111">
        <v>48339388</v>
      </c>
      <c r="E111">
        <v>112</v>
      </c>
      <c r="F111">
        <v>1</v>
      </c>
      <c r="G111">
        <v>1</v>
      </c>
      <c r="H111">
        <v>1</v>
      </c>
      <c r="I111" t="s">
        <v>461</v>
      </c>
      <c r="J111" t="s">
        <v>3</v>
      </c>
      <c r="K111" t="s">
        <v>462</v>
      </c>
      <c r="L111">
        <v>1369</v>
      </c>
      <c r="N111">
        <v>1013</v>
      </c>
      <c r="O111" t="s">
        <v>458</v>
      </c>
      <c r="P111" t="s">
        <v>458</v>
      </c>
      <c r="Q111">
        <v>1</v>
      </c>
      <c r="X111">
        <v>4.2350000000000003</v>
      </c>
      <c r="Y111">
        <v>0</v>
      </c>
      <c r="Z111">
        <v>0</v>
      </c>
      <c r="AA111">
        <v>0</v>
      </c>
      <c r="AB111">
        <v>687.8</v>
      </c>
      <c r="AC111">
        <v>0</v>
      </c>
      <c r="AD111">
        <v>1</v>
      </c>
      <c r="AE111">
        <v>1</v>
      </c>
      <c r="AF111" t="s">
        <v>235</v>
      </c>
      <c r="AG111">
        <v>3.3880000000000003</v>
      </c>
      <c r="AH111">
        <v>2</v>
      </c>
      <c r="AI111">
        <v>56971766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ROW(Source!A392)</f>
        <v>392</v>
      </c>
      <c r="B112">
        <v>56971771</v>
      </c>
      <c r="C112">
        <v>56971764</v>
      </c>
      <c r="D112">
        <v>48339390</v>
      </c>
      <c r="E112">
        <v>112</v>
      </c>
      <c r="F112">
        <v>1</v>
      </c>
      <c r="G112">
        <v>1</v>
      </c>
      <c r="H112">
        <v>1</v>
      </c>
      <c r="I112" t="s">
        <v>459</v>
      </c>
      <c r="J112" t="s">
        <v>3</v>
      </c>
      <c r="K112" t="s">
        <v>460</v>
      </c>
      <c r="L112">
        <v>1369</v>
      </c>
      <c r="N112">
        <v>1013</v>
      </c>
      <c r="O112" t="s">
        <v>458</v>
      </c>
      <c r="P112" t="s">
        <v>458</v>
      </c>
      <c r="Q112">
        <v>1</v>
      </c>
      <c r="X112">
        <v>0.84699999999999998</v>
      </c>
      <c r="Y112">
        <v>0</v>
      </c>
      <c r="Z112">
        <v>0</v>
      </c>
      <c r="AA112">
        <v>0</v>
      </c>
      <c r="AB112">
        <v>617.62</v>
      </c>
      <c r="AC112">
        <v>0</v>
      </c>
      <c r="AD112">
        <v>1</v>
      </c>
      <c r="AE112">
        <v>1</v>
      </c>
      <c r="AF112" t="s">
        <v>235</v>
      </c>
      <c r="AG112">
        <v>0.67759999999999998</v>
      </c>
      <c r="AH112">
        <v>2</v>
      </c>
      <c r="AI112">
        <v>56971767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ROW(Source!A392)</f>
        <v>392</v>
      </c>
      <c r="B113">
        <v>56971772</v>
      </c>
      <c r="C113">
        <v>56971764</v>
      </c>
      <c r="D113">
        <v>48339392</v>
      </c>
      <c r="E113">
        <v>112</v>
      </c>
      <c r="F113">
        <v>1</v>
      </c>
      <c r="G113">
        <v>1</v>
      </c>
      <c r="H113">
        <v>1</v>
      </c>
      <c r="I113" t="s">
        <v>463</v>
      </c>
      <c r="J113" t="s">
        <v>3</v>
      </c>
      <c r="K113" t="s">
        <v>464</v>
      </c>
      <c r="L113">
        <v>1369</v>
      </c>
      <c r="N113">
        <v>1013</v>
      </c>
      <c r="O113" t="s">
        <v>458</v>
      </c>
      <c r="P113" t="s">
        <v>458</v>
      </c>
      <c r="Q113">
        <v>1</v>
      </c>
      <c r="X113">
        <v>1.694</v>
      </c>
      <c r="Y113">
        <v>0</v>
      </c>
      <c r="Z113">
        <v>0</v>
      </c>
      <c r="AA113">
        <v>0</v>
      </c>
      <c r="AB113">
        <v>824.66</v>
      </c>
      <c r="AC113">
        <v>0</v>
      </c>
      <c r="AD113">
        <v>1</v>
      </c>
      <c r="AE113">
        <v>1</v>
      </c>
      <c r="AF113" t="s">
        <v>235</v>
      </c>
      <c r="AG113">
        <v>1.3552</v>
      </c>
      <c r="AH113">
        <v>2</v>
      </c>
      <c r="AI113">
        <v>56971768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U5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388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235</v>
      </c>
      <c r="H1" t="s">
        <v>3</v>
      </c>
      <c r="I1" t="s">
        <v>235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465</v>
      </c>
      <c r="T1" t="s">
        <v>466</v>
      </c>
      <c r="U1" t="s">
        <v>467</v>
      </c>
    </row>
    <row r="2" spans="1:21">
      <c r="A2">
        <v>389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235</v>
      </c>
      <c r="H2" t="s">
        <v>3</v>
      </c>
      <c r="I2" t="s">
        <v>235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465</v>
      </c>
      <c r="T2" t="s">
        <v>466</v>
      </c>
      <c r="U2" t="s">
        <v>467</v>
      </c>
    </row>
    <row r="3" spans="1:21">
      <c r="A3">
        <v>390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235</v>
      </c>
      <c r="H3" t="s">
        <v>3</v>
      </c>
      <c r="I3" t="s">
        <v>235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465</v>
      </c>
      <c r="T3" t="s">
        <v>466</v>
      </c>
      <c r="U3" t="s">
        <v>467</v>
      </c>
    </row>
    <row r="4" spans="1:21">
      <c r="A4">
        <v>391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235</v>
      </c>
      <c r="H4" t="s">
        <v>3</v>
      </c>
      <c r="I4" t="s">
        <v>235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465</v>
      </c>
      <c r="T4" t="s">
        <v>466</v>
      </c>
      <c r="U4" t="s">
        <v>467</v>
      </c>
    </row>
    <row r="5" spans="1:21">
      <c r="A5">
        <v>392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235</v>
      </c>
      <c r="H5" t="s">
        <v>3</v>
      </c>
      <c r="I5" t="s">
        <v>235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465</v>
      </c>
      <c r="T5" t="s">
        <v>466</v>
      </c>
      <c r="U5" t="s">
        <v>467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73582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>
      <c r="F12" t="str">
        <f>Source!F12</f>
        <v>ИКДС 0625.5776 (ФСНБ-2022) (ФСНБ-2022)</v>
      </c>
      <c r="G12" t="str">
        <f>Source!G12</f>
        <v xml:space="preserve">ТМ Реклоузер МО, Раменский р-н, СП Чулковское, д. Редькино, ул. Крылатая, уч. №1,3 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Виктория</cp:lastModifiedBy>
  <dcterms:created xsi:type="dcterms:W3CDTF">2026-01-23T09:12:51Z</dcterms:created>
  <dcterms:modified xsi:type="dcterms:W3CDTF">2026-02-09T06:36:50Z</dcterms:modified>
</cp:coreProperties>
</file>